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Приложение" sheetId="1" r:id="rId1"/>
    <sheet name="таб.1" sheetId="2" r:id="rId2"/>
    <sheet name="таб.4" sheetId="3" r:id="rId3"/>
    <sheet name="СДД" sheetId="4" r:id="rId4"/>
  </sheets>
  <calcPr calcId="145621"/>
</workbook>
</file>

<file path=xl/calcChain.xml><?xml version="1.0" encoding="utf-8"?>
<calcChain xmlns="http://schemas.openxmlformats.org/spreadsheetml/2006/main">
  <c r="H72" i="2" l="1"/>
  <c r="G64" i="1"/>
  <c r="I64" i="1"/>
  <c r="K64" i="1"/>
  <c r="M64" i="1"/>
  <c r="O64" i="1"/>
  <c r="Q64" i="1"/>
  <c r="S64" i="1"/>
  <c r="U64" i="1"/>
  <c r="W64" i="1"/>
  <c r="Y64" i="1"/>
  <c r="AA64" i="1"/>
  <c r="E64" i="1"/>
  <c r="G56" i="1"/>
  <c r="I56" i="1"/>
  <c r="K56" i="1"/>
  <c r="M56" i="1"/>
  <c r="O56" i="1"/>
  <c r="Q56" i="1"/>
  <c r="S56" i="1"/>
  <c r="U56" i="1"/>
  <c r="W56" i="1"/>
  <c r="Y56" i="1"/>
  <c r="AA56" i="1"/>
  <c r="E56" i="1"/>
  <c r="G44" i="1"/>
  <c r="I44" i="1"/>
  <c r="K44" i="1"/>
  <c r="M44" i="1"/>
  <c r="O44" i="1"/>
  <c r="Q44" i="1"/>
  <c r="S44" i="1"/>
  <c r="U44" i="1"/>
  <c r="W44" i="1"/>
  <c r="Y44" i="1"/>
  <c r="AA44" i="1"/>
  <c r="E44" i="1"/>
  <c r="E29" i="1"/>
  <c r="AA29" i="1"/>
  <c r="Y29" i="1"/>
  <c r="W29" i="1"/>
  <c r="U29" i="1"/>
  <c r="S29" i="1"/>
  <c r="Q29" i="1"/>
  <c r="O29" i="1"/>
  <c r="M29" i="1"/>
  <c r="K29" i="1"/>
  <c r="I29" i="1"/>
  <c r="G29" i="1"/>
  <c r="E44" i="4" l="1"/>
  <c r="E33" i="4"/>
  <c r="F29" i="4"/>
  <c r="E29" i="4"/>
  <c r="D29" i="4"/>
  <c r="I28" i="4"/>
  <c r="I27" i="4"/>
  <c r="I26" i="4"/>
  <c r="I25" i="4"/>
  <c r="I24" i="4"/>
  <c r="D14" i="4"/>
  <c r="G86" i="3"/>
  <c r="G85" i="3"/>
  <c r="G84" i="3"/>
  <c r="G83" i="3"/>
  <c r="G82" i="3"/>
  <c r="G81" i="3"/>
  <c r="G80" i="3"/>
  <c r="G79" i="3"/>
  <c r="G78" i="3"/>
  <c r="G77" i="3" s="1"/>
  <c r="D38" i="1" s="1"/>
  <c r="C77" i="3"/>
  <c r="B77" i="3"/>
  <c r="G76" i="3"/>
  <c r="G75" i="3"/>
  <c r="G74" i="3"/>
  <c r="G73" i="3"/>
  <c r="G72" i="3"/>
  <c r="G71" i="3"/>
  <c r="G70" i="3"/>
  <c r="G69" i="3"/>
  <c r="G68" i="3"/>
  <c r="G67" i="3" s="1"/>
  <c r="C67" i="3"/>
  <c r="B67" i="3"/>
  <c r="G66" i="3"/>
  <c r="G65" i="3"/>
  <c r="G64" i="3"/>
  <c r="G63" i="3"/>
  <c r="G62" i="3"/>
  <c r="G61" i="3"/>
  <c r="G60" i="3"/>
  <c r="G59" i="3"/>
  <c r="G58" i="3"/>
  <c r="G57" i="3"/>
  <c r="G56" i="3"/>
  <c r="C56" i="3"/>
  <c r="B56" i="3"/>
  <c r="G55" i="3"/>
  <c r="G54" i="3"/>
  <c r="G53" i="3"/>
  <c r="G52" i="3"/>
  <c r="G51" i="3"/>
  <c r="G50" i="3"/>
  <c r="G49" i="3"/>
  <c r="G48" i="3"/>
  <c r="G47" i="3"/>
  <c r="G46" i="3"/>
  <c r="D35" i="1" s="1"/>
  <c r="Z35" i="1" s="1"/>
  <c r="C46" i="3"/>
  <c r="B46" i="3"/>
  <c r="G45" i="3"/>
  <c r="G44" i="3"/>
  <c r="G43" i="3"/>
  <c r="G42" i="3"/>
  <c r="G41" i="3"/>
  <c r="G40" i="3"/>
  <c r="G39" i="3"/>
  <c r="G38" i="3"/>
  <c r="G37" i="3"/>
  <c r="G36" i="3"/>
  <c r="C36" i="3"/>
  <c r="B36" i="3"/>
  <c r="G35" i="3"/>
  <c r="G34" i="3"/>
  <c r="G33" i="3"/>
  <c r="G32" i="3"/>
  <c r="G31" i="3"/>
  <c r="G30" i="3"/>
  <c r="G29" i="3"/>
  <c r="G28" i="3"/>
  <c r="G27" i="3"/>
  <c r="G26" i="3"/>
  <c r="G25" i="3"/>
  <c r="D33" i="1" s="1"/>
  <c r="C25" i="3"/>
  <c r="B25" i="3"/>
  <c r="G24" i="3"/>
  <c r="G23" i="3"/>
  <c r="G22" i="3"/>
  <c r="G21" i="3"/>
  <c r="G20" i="3"/>
  <c r="G19" i="3"/>
  <c r="G18" i="3"/>
  <c r="G17" i="3"/>
  <c r="G16" i="3"/>
  <c r="G15" i="3"/>
  <c r="D32" i="1" s="1"/>
  <c r="C15" i="3"/>
  <c r="B15" i="3"/>
  <c r="G14" i="3"/>
  <c r="G13" i="3"/>
  <c r="G12" i="3"/>
  <c r="G11" i="3"/>
  <c r="G10" i="3"/>
  <c r="G9" i="3"/>
  <c r="G8" i="3"/>
  <c r="G7" i="3"/>
  <c r="G6" i="3"/>
  <c r="G5" i="3"/>
  <c r="D31" i="1" s="1"/>
  <c r="R31" i="1" s="1"/>
  <c r="R39" i="1" s="1"/>
  <c r="Q57" i="1" s="1"/>
  <c r="Q59" i="1" s="1"/>
  <c r="Q66" i="1" s="1"/>
  <c r="C5" i="3"/>
  <c r="B5" i="3"/>
  <c r="G71" i="2"/>
  <c r="G70" i="2"/>
  <c r="G69" i="2"/>
  <c r="G68" i="2"/>
  <c r="G67" i="2"/>
  <c r="G66" i="2"/>
  <c r="G65" i="2"/>
  <c r="F65" i="2"/>
  <c r="G64" i="2"/>
  <c r="G63" i="2"/>
  <c r="G62" i="2"/>
  <c r="G61" i="2" s="1"/>
  <c r="F61" i="2"/>
  <c r="F72" i="2" s="1"/>
  <c r="F74" i="2" s="1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 s="1"/>
  <c r="F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 s="1"/>
  <c r="F9" i="2"/>
  <c r="O65" i="1"/>
  <c r="G65" i="1"/>
  <c r="G68" i="1" s="1"/>
  <c r="W58" i="1"/>
  <c r="U58" i="1"/>
  <c r="AA51" i="1"/>
  <c r="AA58" i="1" s="1"/>
  <c r="Y51" i="1"/>
  <c r="Y58" i="1" s="1"/>
  <c r="W51" i="1"/>
  <c r="U51" i="1"/>
  <c r="S51" i="1"/>
  <c r="S58" i="1" s="1"/>
  <c r="Q51" i="1"/>
  <c r="Q58" i="1" s="1"/>
  <c r="O51" i="1"/>
  <c r="O58" i="1" s="1"/>
  <c r="M51" i="1"/>
  <c r="M58" i="1" s="1"/>
  <c r="K51" i="1"/>
  <c r="K58" i="1" s="1"/>
  <c r="I51" i="1"/>
  <c r="I58" i="1" s="1"/>
  <c r="G51" i="1"/>
  <c r="G58" i="1" s="1"/>
  <c r="E51" i="1"/>
  <c r="E58" i="1" s="1"/>
  <c r="AA38" i="1"/>
  <c r="Y38" i="1"/>
  <c r="W38" i="1"/>
  <c r="U38" i="1"/>
  <c r="S38" i="1"/>
  <c r="Q38" i="1"/>
  <c r="O38" i="1"/>
  <c r="M38" i="1"/>
  <c r="K38" i="1"/>
  <c r="I38" i="1"/>
  <c r="G38" i="1"/>
  <c r="E38" i="1"/>
  <c r="C38" i="1"/>
  <c r="B38" i="1"/>
  <c r="AA37" i="1"/>
  <c r="Y37" i="1"/>
  <c r="X37" i="1"/>
  <c r="W37" i="1"/>
  <c r="U37" i="1"/>
  <c r="S37" i="1"/>
  <c r="Q37" i="1"/>
  <c r="O37" i="1"/>
  <c r="M37" i="1"/>
  <c r="K37" i="1"/>
  <c r="I37" i="1"/>
  <c r="H37" i="1"/>
  <c r="G37" i="1"/>
  <c r="E37" i="1"/>
  <c r="D37" i="1"/>
  <c r="P37" i="1" s="1"/>
  <c r="C37" i="1"/>
  <c r="B37" i="1"/>
  <c r="AA36" i="1"/>
  <c r="Z36" i="1"/>
  <c r="Y36" i="1"/>
  <c r="W36" i="1"/>
  <c r="V36" i="1"/>
  <c r="U36" i="1"/>
  <c r="S36" i="1"/>
  <c r="R36" i="1"/>
  <c r="Q36" i="1"/>
  <c r="O36" i="1"/>
  <c r="N36" i="1"/>
  <c r="M36" i="1"/>
  <c r="K36" i="1"/>
  <c r="J36" i="1"/>
  <c r="I36" i="1"/>
  <c r="G36" i="1"/>
  <c r="F36" i="1"/>
  <c r="E36" i="1"/>
  <c r="D36" i="1"/>
  <c r="AB36" i="1" s="1"/>
  <c r="C36" i="1"/>
  <c r="B36" i="1"/>
  <c r="AA35" i="1"/>
  <c r="Y35" i="1"/>
  <c r="W35" i="1"/>
  <c r="U35" i="1"/>
  <c r="S35" i="1"/>
  <c r="R35" i="1"/>
  <c r="Q35" i="1"/>
  <c r="O35" i="1"/>
  <c r="M35" i="1"/>
  <c r="N35" i="1" s="1"/>
  <c r="K35" i="1"/>
  <c r="I35" i="1"/>
  <c r="G35" i="1"/>
  <c r="E35" i="1"/>
  <c r="C35" i="1"/>
  <c r="B35" i="1"/>
  <c r="AA34" i="1"/>
  <c r="Y34" i="1"/>
  <c r="Z34" i="1" s="1"/>
  <c r="W34" i="1"/>
  <c r="U34" i="1"/>
  <c r="V34" i="1" s="1"/>
  <c r="S34" i="1"/>
  <c r="Q34" i="1"/>
  <c r="R34" i="1" s="1"/>
  <c r="O34" i="1"/>
  <c r="M34" i="1"/>
  <c r="N34" i="1" s="1"/>
  <c r="K34" i="1"/>
  <c r="I34" i="1"/>
  <c r="J34" i="1" s="1"/>
  <c r="G34" i="1"/>
  <c r="E34" i="1"/>
  <c r="F34" i="1" s="1"/>
  <c r="D34" i="1"/>
  <c r="AB34" i="1" s="1"/>
  <c r="C34" i="1"/>
  <c r="B34" i="1"/>
  <c r="AA33" i="1"/>
  <c r="Y33" i="1"/>
  <c r="W33" i="1"/>
  <c r="U33" i="1"/>
  <c r="S33" i="1"/>
  <c r="Q33" i="1"/>
  <c r="O33" i="1"/>
  <c r="M33" i="1"/>
  <c r="K33" i="1"/>
  <c r="I33" i="1"/>
  <c r="G33" i="1"/>
  <c r="E33" i="1"/>
  <c r="C33" i="1"/>
  <c r="B33" i="1"/>
  <c r="AA32" i="1"/>
  <c r="Y32" i="1"/>
  <c r="W32" i="1"/>
  <c r="U32" i="1"/>
  <c r="S32" i="1"/>
  <c r="Q32" i="1"/>
  <c r="O32" i="1"/>
  <c r="M32" i="1"/>
  <c r="K32" i="1"/>
  <c r="I32" i="1"/>
  <c r="G32" i="1"/>
  <c r="E32" i="1"/>
  <c r="C32" i="1"/>
  <c r="B32" i="1"/>
  <c r="AA31" i="1"/>
  <c r="AA39" i="1" s="1"/>
  <c r="Y31" i="1"/>
  <c r="Y39" i="1" s="1"/>
  <c r="W31" i="1"/>
  <c r="V31" i="1"/>
  <c r="V39" i="1" s="1"/>
  <c r="U57" i="1" s="1"/>
  <c r="U59" i="1" s="1"/>
  <c r="U66" i="1" s="1"/>
  <c r="U31" i="1"/>
  <c r="U39" i="1" s="1"/>
  <c r="S31" i="1"/>
  <c r="Q31" i="1"/>
  <c r="Q39" i="1" s="1"/>
  <c r="O31" i="1"/>
  <c r="M31" i="1"/>
  <c r="M39" i="1" s="1"/>
  <c r="K31" i="1"/>
  <c r="K39" i="1" s="1"/>
  <c r="I31" i="1"/>
  <c r="I39" i="1" s="1"/>
  <c r="G31" i="1"/>
  <c r="F31" i="1"/>
  <c r="F39" i="1" s="1"/>
  <c r="E57" i="1" s="1"/>
  <c r="E59" i="1" s="1"/>
  <c r="E66" i="1" s="1"/>
  <c r="AC66" i="1" s="1"/>
  <c r="E31" i="1"/>
  <c r="E39" i="1" s="1"/>
  <c r="C31" i="1"/>
  <c r="B31" i="1"/>
  <c r="AA24" i="1"/>
  <c r="O24" i="1"/>
  <c r="G24" i="1"/>
  <c r="E24" i="1"/>
  <c r="AA22" i="1"/>
  <c r="Z22" i="1"/>
  <c r="Y65" i="1" s="1"/>
  <c r="Y22" i="1"/>
  <c r="Y24" i="1" s="1"/>
  <c r="W22" i="1"/>
  <c r="W24" i="1" s="1"/>
  <c r="U22" i="1"/>
  <c r="U24" i="1" s="1"/>
  <c r="S22" i="1"/>
  <c r="S24" i="1" s="1"/>
  <c r="Q22" i="1"/>
  <c r="Q24" i="1" s="1"/>
  <c r="O22" i="1"/>
  <c r="N22" i="1"/>
  <c r="M65" i="1" s="1"/>
  <c r="M22" i="1"/>
  <c r="M24" i="1" s="1"/>
  <c r="K22" i="1"/>
  <c r="K24" i="1" s="1"/>
  <c r="J22" i="1"/>
  <c r="I65" i="1" s="1"/>
  <c r="I68" i="1" s="1"/>
  <c r="I22" i="1"/>
  <c r="I24" i="1" s="1"/>
  <c r="G22" i="1"/>
  <c r="E22" i="1"/>
  <c r="AB21" i="1"/>
  <c r="Z21" i="1"/>
  <c r="X21" i="1"/>
  <c r="V21" i="1"/>
  <c r="T21" i="1"/>
  <c r="R21" i="1"/>
  <c r="P21" i="1"/>
  <c r="N21" i="1"/>
  <c r="L21" i="1"/>
  <c r="J21" i="1"/>
  <c r="H21" i="1"/>
  <c r="F21" i="1"/>
  <c r="AB20" i="1"/>
  <c r="Z20" i="1"/>
  <c r="X20" i="1"/>
  <c r="V20" i="1"/>
  <c r="T20" i="1"/>
  <c r="R20" i="1"/>
  <c r="P20" i="1"/>
  <c r="N20" i="1"/>
  <c r="L20" i="1"/>
  <c r="J20" i="1"/>
  <c r="H20" i="1"/>
  <c r="F20" i="1"/>
  <c r="AB19" i="1"/>
  <c r="Z19" i="1"/>
  <c r="X19" i="1"/>
  <c r="V19" i="1"/>
  <c r="T19" i="1"/>
  <c r="R19" i="1"/>
  <c r="P19" i="1"/>
  <c r="N19" i="1"/>
  <c r="L19" i="1"/>
  <c r="J19" i="1"/>
  <c r="H19" i="1"/>
  <c r="F19" i="1"/>
  <c r="AB18" i="1"/>
  <c r="Z18" i="1"/>
  <c r="X18" i="1"/>
  <c r="V18" i="1"/>
  <c r="T18" i="1"/>
  <c r="R18" i="1"/>
  <c r="P18" i="1"/>
  <c r="N18" i="1"/>
  <c r="L18" i="1"/>
  <c r="J18" i="1"/>
  <c r="H18" i="1"/>
  <c r="F18" i="1"/>
  <c r="AB17" i="1"/>
  <c r="Z17" i="1"/>
  <c r="X17" i="1"/>
  <c r="V17" i="1"/>
  <c r="T17" i="1"/>
  <c r="R17" i="1"/>
  <c r="P17" i="1"/>
  <c r="N17" i="1"/>
  <c r="L17" i="1"/>
  <c r="J17" i="1"/>
  <c r="H17" i="1"/>
  <c r="F17" i="1"/>
  <c r="AB16" i="1"/>
  <c r="Z16" i="1"/>
  <c r="X16" i="1"/>
  <c r="V16" i="1"/>
  <c r="T16" i="1"/>
  <c r="R16" i="1"/>
  <c r="P16" i="1"/>
  <c r="N16" i="1"/>
  <c r="L16" i="1"/>
  <c r="J16" i="1"/>
  <c r="H16" i="1"/>
  <c r="F16" i="1"/>
  <c r="AB15" i="1"/>
  <c r="Z15" i="1"/>
  <c r="X15" i="1"/>
  <c r="V15" i="1"/>
  <c r="T15" i="1"/>
  <c r="R15" i="1"/>
  <c r="P15" i="1"/>
  <c r="N15" i="1"/>
  <c r="L15" i="1"/>
  <c r="J15" i="1"/>
  <c r="H15" i="1"/>
  <c r="F15" i="1"/>
  <c r="AB14" i="1"/>
  <c r="AB22" i="1" s="1"/>
  <c r="Z14" i="1"/>
  <c r="X14" i="1"/>
  <c r="X22" i="1" s="1"/>
  <c r="W65" i="1" s="1"/>
  <c r="V14" i="1"/>
  <c r="V22" i="1" s="1"/>
  <c r="U65" i="1" s="1"/>
  <c r="T14" i="1"/>
  <c r="T22" i="1" s="1"/>
  <c r="S65" i="1" s="1"/>
  <c r="R14" i="1"/>
  <c r="R22" i="1" s="1"/>
  <c r="Q65" i="1" s="1"/>
  <c r="P14" i="1"/>
  <c r="P22" i="1" s="1"/>
  <c r="N14" i="1"/>
  <c r="L14" i="1"/>
  <c r="L22" i="1" s="1"/>
  <c r="K65" i="1" s="1"/>
  <c r="J14" i="1"/>
  <c r="H14" i="1"/>
  <c r="H22" i="1" s="1"/>
  <c r="F14" i="1"/>
  <c r="F22" i="1" s="1"/>
  <c r="E65" i="1" s="1"/>
  <c r="E67" i="1" l="1"/>
  <c r="E68" i="1"/>
  <c r="Z38" i="1"/>
  <c r="V38" i="1"/>
  <c r="N38" i="1"/>
  <c r="F38" i="1"/>
  <c r="AB38" i="1"/>
  <c r="X38" i="1"/>
  <c r="T38" i="1"/>
  <c r="P38" i="1"/>
  <c r="L38" i="1"/>
  <c r="H38" i="1"/>
  <c r="R38" i="1"/>
  <c r="J38" i="1"/>
  <c r="W68" i="1"/>
  <c r="U67" i="1"/>
  <c r="U69" i="1" s="1"/>
  <c r="U68" i="1"/>
  <c r="Q67" i="1"/>
  <c r="Q68" i="1"/>
  <c r="M68" i="1"/>
  <c r="K68" i="1"/>
  <c r="K67" i="1"/>
  <c r="K69" i="1" s="1"/>
  <c r="S68" i="1"/>
  <c r="AC22" i="1"/>
  <c r="AB32" i="1"/>
  <c r="X32" i="1"/>
  <c r="T32" i="1"/>
  <c r="P32" i="1"/>
  <c r="L32" i="1"/>
  <c r="H32" i="1"/>
  <c r="Z32" i="1"/>
  <c r="V32" i="1"/>
  <c r="R32" i="1"/>
  <c r="N32" i="1"/>
  <c r="J32" i="1"/>
  <c r="F32" i="1"/>
  <c r="Z33" i="1"/>
  <c r="V33" i="1"/>
  <c r="R33" i="1"/>
  <c r="N33" i="1"/>
  <c r="J33" i="1"/>
  <c r="F33" i="1"/>
  <c r="P33" i="1"/>
  <c r="T33" i="1"/>
  <c r="X33" i="1"/>
  <c r="H33" i="1"/>
  <c r="AB33" i="1"/>
  <c r="L33" i="1"/>
  <c r="AA65" i="1"/>
  <c r="G39" i="1"/>
  <c r="J35" i="1"/>
  <c r="H36" i="1"/>
  <c r="L36" i="1"/>
  <c r="P36" i="1"/>
  <c r="T36" i="1"/>
  <c r="X36" i="1"/>
  <c r="G72" i="2"/>
  <c r="AB31" i="1"/>
  <c r="AB39" i="1" s="1"/>
  <c r="AA57" i="1" s="1"/>
  <c r="AA59" i="1" s="1"/>
  <c r="AA66" i="1" s="1"/>
  <c r="X31" i="1"/>
  <c r="X39" i="1" s="1"/>
  <c r="W57" i="1" s="1"/>
  <c r="W59" i="1" s="1"/>
  <c r="W66" i="1" s="1"/>
  <c r="W67" i="1" s="1"/>
  <c r="W69" i="1" s="1"/>
  <c r="T31" i="1"/>
  <c r="T39" i="1" s="1"/>
  <c r="S57" i="1" s="1"/>
  <c r="S59" i="1" s="1"/>
  <c r="S66" i="1" s="1"/>
  <c r="S67" i="1" s="1"/>
  <c r="S69" i="1" s="1"/>
  <c r="P31" i="1"/>
  <c r="P39" i="1" s="1"/>
  <c r="O57" i="1" s="1"/>
  <c r="O59" i="1" s="1"/>
  <c r="O66" i="1" s="1"/>
  <c r="O67" i="1" s="1"/>
  <c r="O69" i="1" s="1"/>
  <c r="L31" i="1"/>
  <c r="L39" i="1" s="1"/>
  <c r="K57" i="1" s="1"/>
  <c r="K59" i="1" s="1"/>
  <c r="K66" i="1" s="1"/>
  <c r="H31" i="1"/>
  <c r="H39" i="1" s="1"/>
  <c r="G57" i="1" s="1"/>
  <c r="G59" i="1" s="1"/>
  <c r="G66" i="1" s="1"/>
  <c r="G67" i="1" s="1"/>
  <c r="G69" i="1" s="1"/>
  <c r="W39" i="1"/>
  <c r="Z37" i="1"/>
  <c r="V37" i="1"/>
  <c r="R37" i="1"/>
  <c r="N37" i="1"/>
  <c r="J37" i="1"/>
  <c r="F37" i="1"/>
  <c r="T37" i="1"/>
  <c r="I67" i="1"/>
  <c r="I69" i="1" s="1"/>
  <c r="O68" i="1"/>
  <c r="Y68" i="1"/>
  <c r="AB35" i="1"/>
  <c r="X35" i="1"/>
  <c r="T35" i="1"/>
  <c r="P35" i="1"/>
  <c r="L35" i="1"/>
  <c r="H35" i="1"/>
  <c r="N31" i="1"/>
  <c r="N39" i="1" s="1"/>
  <c r="M57" i="1" s="1"/>
  <c r="M59" i="1" s="1"/>
  <c r="M66" i="1" s="1"/>
  <c r="M67" i="1" s="1"/>
  <c r="M69" i="1" s="1"/>
  <c r="S39" i="1"/>
  <c r="J31" i="1"/>
  <c r="J39" i="1" s="1"/>
  <c r="I57" i="1" s="1"/>
  <c r="I59" i="1" s="1"/>
  <c r="I66" i="1" s="1"/>
  <c r="O39" i="1"/>
  <c r="Z31" i="1"/>
  <c r="Z39" i="1" s="1"/>
  <c r="Y57" i="1" s="1"/>
  <c r="Y59" i="1" s="1"/>
  <c r="Y66" i="1" s="1"/>
  <c r="Y67" i="1" s="1"/>
  <c r="Y69" i="1" s="1"/>
  <c r="H34" i="1"/>
  <c r="L34" i="1"/>
  <c r="P34" i="1"/>
  <c r="T34" i="1"/>
  <c r="X34" i="1"/>
  <c r="F35" i="1"/>
  <c r="V35" i="1"/>
  <c r="L37" i="1"/>
  <c r="AB37" i="1"/>
  <c r="I29" i="4"/>
  <c r="AA68" i="1" l="1"/>
  <c r="AC68" i="1" s="1"/>
  <c r="AA67" i="1"/>
  <c r="AA69" i="1" s="1"/>
  <c r="I36" i="4" s="1"/>
  <c r="I38" i="4" s="1"/>
  <c r="I39" i="4" s="1"/>
  <c r="C44" i="4" s="1"/>
  <c r="Q69" i="1"/>
  <c r="AC65" i="1"/>
  <c r="I37" i="4"/>
  <c r="J24" i="4"/>
  <c r="C33" i="4" s="1"/>
  <c r="G74" i="2"/>
  <c r="G76" i="2" s="1"/>
  <c r="E71" i="1" s="1"/>
  <c r="G71" i="1" s="1"/>
  <c r="I71" i="1" s="1"/>
  <c r="K71" i="1" s="1"/>
  <c r="M71" i="1" s="1"/>
  <c r="O71" i="1" s="1"/>
  <c r="Q71" i="1" s="1"/>
  <c r="S71" i="1" s="1"/>
  <c r="U71" i="1" s="1"/>
  <c r="W71" i="1" s="1"/>
  <c r="Y71" i="1" s="1"/>
  <c r="AC67" i="1"/>
  <c r="E69" i="1"/>
  <c r="AC69" i="1" s="1"/>
  <c r="AA71" i="1" l="1"/>
</calcChain>
</file>

<file path=xl/sharedStrings.xml><?xml version="1.0" encoding="utf-8"?>
<sst xmlns="http://schemas.openxmlformats.org/spreadsheetml/2006/main" count="298" uniqueCount="185">
  <si>
    <t>ВНИМАНИЕ!!! зелёным цветом покрашены ячейки с формулами! В них цифры вбивать не надо! Заполняются автоматически!</t>
  </si>
  <si>
    <t>Эта таблица для расчетов по организации бизнеса Самозанятого (помесячно)</t>
  </si>
  <si>
    <t>ПРИЛОЖЕНИЕ</t>
  </si>
  <si>
    <t>к бизнес-плану Фамилия Имя Отчество</t>
  </si>
  <si>
    <t>НАИМЕНОВАНИЕ БИЗНЕС-ПЛАНА</t>
  </si>
  <si>
    <t>Таблица 2</t>
  </si>
  <si>
    <t>Перечень основных производимых (реализуемых) товаров, работ, услуг с указанием уровня цен</t>
  </si>
  <si>
    <t>№ п/п</t>
  </si>
  <si>
    <t>Наименование продкута/услуги</t>
  </si>
  <si>
    <t>Цена за 1 шт.</t>
  </si>
  <si>
    <t>1 месяц</t>
  </si>
  <si>
    <t>2 месяц</t>
  </si>
  <si>
    <t>3 месяц</t>
  </si>
  <si>
    <t>4 месяц</t>
  </si>
  <si>
    <t>5 месяц</t>
  </si>
  <si>
    <t>6 месяц</t>
  </si>
  <si>
    <t>7 месяц</t>
  </si>
  <si>
    <t>8 месяц</t>
  </si>
  <si>
    <t>9 месяц</t>
  </si>
  <si>
    <t>10 месяц</t>
  </si>
  <si>
    <t>11 месяц</t>
  </si>
  <si>
    <t>12 месяц</t>
  </si>
  <si>
    <t>ГОД</t>
  </si>
  <si>
    <t>количество</t>
  </si>
  <si>
    <t>сумма</t>
  </si>
  <si>
    <t>ИТОГО:</t>
  </si>
  <si>
    <t>Среднее количество услуг в день</t>
  </si>
  <si>
    <t>Таблица 5</t>
  </si>
  <si>
    <t xml:space="preserve">Расчет прямых материальных затрат </t>
  </si>
  <si>
    <t>Услуга</t>
  </si>
  <si>
    <t>Затраты на  1 ед..</t>
  </si>
  <si>
    <t>Таблица 6</t>
  </si>
  <si>
    <t>Косвенные расходы в месяц</t>
  </si>
  <si>
    <t>Затраты</t>
  </si>
  <si>
    <t>Аренда</t>
  </si>
  <si>
    <t>Коммунальные услуги</t>
  </si>
  <si>
    <t>Продвижение и реклама</t>
  </si>
  <si>
    <t>Транспортные расходы</t>
  </si>
  <si>
    <t>...</t>
  </si>
  <si>
    <t>Таблица 7</t>
  </si>
  <si>
    <t>Общие расходы в месяц</t>
  </si>
  <si>
    <t>Прямые затраты</t>
  </si>
  <si>
    <t>Косвенные затраты</t>
  </si>
  <si>
    <t>Таблица 8</t>
  </si>
  <si>
    <t>Прогноз доходов и расходов</t>
  </si>
  <si>
    <t>Показатели</t>
  </si>
  <si>
    <t>За год</t>
  </si>
  <si>
    <t>Доходы от продаж</t>
  </si>
  <si>
    <t>Не забудьте поставить эту цифру в резюме бизнес-плана</t>
  </si>
  <si>
    <t>Расходы</t>
  </si>
  <si>
    <t>Валовая прибыль</t>
  </si>
  <si>
    <t>Налоги (4%)</t>
  </si>
  <si>
    <t>Чистая прибыль</t>
  </si>
  <si>
    <t>Срок окупаемости</t>
  </si>
  <si>
    <t>Срок окупаемости - номер месяца, в котором появится первая отрицательная цифра в желтой строке</t>
  </si>
  <si>
    <t>Таблица 1</t>
  </si>
  <si>
    <t>Информация по затратам на основные средства</t>
  </si>
  <si>
    <t>Наименование затрат</t>
  </si>
  <si>
    <t>Цена, руб.</t>
  </si>
  <si>
    <t>Кол-во, шт.</t>
  </si>
  <si>
    <t>Сумма, руб. (собственные средства)</t>
  </si>
  <si>
    <t>Сумма, руб. (денежная выплата по соц. контракт)</t>
  </si>
  <si>
    <t>Основные средства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</si>
  <si>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</si>
  <si>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</si>
  <si>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</si>
  <si>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</si>
  <si>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</si>
  <si>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</si>
  <si>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</si>
  <si>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</si>
  <si>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</si>
  <si>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</si>
  <si>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</si>
  <si>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</si>
  <si>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</si>
  <si>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</si>
  <si>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</si>
  <si>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</si>
  <si>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</si>
  <si>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</si>
  <si>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</si>
  <si>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</si>
  <si>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</si>
  <si>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</si>
  <si>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</si>
  <si>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</si>
  <si>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</si>
  <si>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Материально-производственные запасы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</si>
  <si>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</si>
  <si>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</si>
  <si>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</si>
  <si>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</si>
  <si>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</si>
  <si>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</si>
  <si>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</si>
  <si>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</si>
  <si>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</si>
  <si>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</si>
  <si>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</si>
  <si>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</si>
  <si>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</si>
  <si>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</si>
  <si>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</si>
  <si>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</si>
  <si>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</si>
  <si>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</si>
  <si>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</si>
  <si>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</si>
  <si>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</si>
  <si>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</si>
  <si>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</si>
  <si>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</si>
  <si>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</si>
  <si>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Подготовка и оформление разрешительной документации, приобретение программного обеспечения и приобретение носителей электронной подписи</t>
  </si>
  <si>
    <t>3.1.</t>
  </si>
  <si>
    <t>3.2.</t>
  </si>
  <si>
    <t>3.3.</t>
  </si>
  <si>
    <t>Продвижение продукции (товаров, работ, услуг)</t>
  </si>
  <si>
    <t>4.1.</t>
  </si>
  <si>
    <t>4.2.</t>
  </si>
  <si>
    <t>4.3.</t>
  </si>
  <si>
    <t>4.4.</t>
  </si>
  <si>
    <t>4.5.</t>
  </si>
  <si>
    <t>ВСЕГО</t>
  </si>
  <si>
    <t>х</t>
  </si>
  <si>
    <t xml:space="preserve">Резерв </t>
  </si>
  <si>
    <r>
      <rPr>
        <b/>
        <sz val="12"/>
        <color theme="1"/>
        <rFont val="Times New Roman"/>
        <family val="1"/>
        <charset val="204"/>
      </rPr>
      <t>Обучение</t>
    </r>
    <r>
      <rPr>
        <b/>
        <sz val="12"/>
        <color indexed="2"/>
        <rFont val="Times New Roman"/>
        <family val="1"/>
        <charset val="204"/>
      </rPr>
      <t xml:space="preserve"> (в скобках укажите:
- наименование обучающей организации, 
- номер лицензии на образовательную деятельность, 
- наименование обучающего курса и (или) специальности, по которой планируется пройти обучение, 
- количество часов обучения,
- общую стоимость обучения).</t>
    </r>
  </si>
  <si>
    <t>ИТОГО</t>
  </si>
  <si>
    <t>Общая сумма затрат</t>
  </si>
  <si>
    <t xml:space="preserve">Не забудьте поставить в резюме бизнес-плана  цифры по затратам (всего затрат, в т. ч по социальному контракту, собственных средств) </t>
  </si>
  <si>
    <t>Таблица 4</t>
  </si>
  <si>
    <t>Расчет прямых материальных затрат на услугу</t>
  </si>
  <si>
    <t>Покупная стоимость за 1 упаковку., руб.</t>
  </si>
  <si>
    <t>Объем, упаковки,
мл./ г./ шт./см.</t>
  </si>
  <si>
    <t>Норма расхода на 1 ед. услуги,
мл./ г./ шт./см.</t>
  </si>
  <si>
    <t>Сумма, руб.</t>
  </si>
  <si>
    <t>ВНИМАНИЕ!!! зелёным цветом покрашены ячейки с формулами! 
В них цифры вбивать вручную не надо! Заполняются автоматически!</t>
  </si>
  <si>
    <t>Прожиточный минимум на душу населенеия (ПМ)</t>
  </si>
  <si>
    <t>Состав семьи</t>
  </si>
  <si>
    <t>Количество человек</t>
  </si>
  <si>
    <t>Сколько в семье взрослых трудоспособных</t>
  </si>
  <si>
    <t>Сколько в семье детей</t>
  </si>
  <si>
    <t>Сколько в семье пенсионеров</t>
  </si>
  <si>
    <t>Общее количество членов семьи</t>
  </si>
  <si>
    <t xml:space="preserve">ВНИМАНИЕ! У каждого ВЗРОСЛОГО ТРУДОСПОСОБНОГО члена семьи ОБЯЗАТЕЛЬНО 
ДОЛЖНЫ БЫТЬ официальные ДОХОДЫ (это те, которые можно проверить через налоговые службы).
Заявители с НУЛЕВЫМИ доходами НЕ ПОДХОДЯТ под условия программы оказания государственной помощи на основаниии социального контракта </t>
  </si>
  <si>
    <t>Расчет среднедушевого дохода семьи за ТРИ месяца, предшествующих месяцу подачи заявления</t>
  </si>
  <si>
    <t>Расчет среднедушевого дохода семьи и дохода одиноко проживающего гражданина производится исходя из суммы доходов членов семьи или одиноко проживающего гражданина за три последних календарных месяца, предшествующих одному календарному месяцу перед месяцем подачи заявления о назначении государственной социальной помощи на основании социального контракта.</t>
  </si>
  <si>
    <t>2  месяц</t>
  </si>
  <si>
    <t>Месяц, предшествующий месяцу подачи заявления</t>
  </si>
  <si>
    <t>Месяц подачи заявления на получение госпомощи</t>
  </si>
  <si>
    <t>Общий доход за 3 месяца</t>
  </si>
  <si>
    <t>СРЕДНЕДУШЕВОЙ доход в семье (СДД)</t>
  </si>
  <si>
    <t>Доходы заявитея (Ваши доходы)</t>
  </si>
  <si>
    <t>Доход супруга (супруги)</t>
  </si>
  <si>
    <t>Пенсии</t>
  </si>
  <si>
    <t>Пособия</t>
  </si>
  <si>
    <t>Другие доходы (от вкладов, акций, другое)</t>
  </si>
  <si>
    <t>ВСЕГО доходов всемье</t>
  </si>
  <si>
    <t xml:space="preserve">Если СДД      </t>
  </si>
  <si>
    <t xml:space="preserve">МЕНЬШЕ, </t>
  </si>
  <si>
    <t>чем ПМ</t>
  </si>
  <si>
    <t>то Ваша кандидатура ПОДХОДИТ под условие предоставления государственной помощи на основании социального контракта 
ПО УРОВНЮ ДОХОДОВ!!!</t>
  </si>
  <si>
    <t>Доход за последний месяц согласно бизнес-плану</t>
  </si>
  <si>
    <t>Общий доход семьи  ДО выполнения социального контракта</t>
  </si>
  <si>
    <t>Общие доходы семьи по итогам выполнения социального контракта</t>
  </si>
  <si>
    <t>Среднедушевой доход семьи ПО ИТОГАМ выполнения социального контракта (СДД ИТОГ)</t>
  </si>
  <si>
    <t>Если СДД Итог</t>
  </si>
  <si>
    <t>БОЛЬШЕ</t>
  </si>
  <si>
    <t>То в результате выполнения социального контракта доходы Вашей семьи увеличатся и превысят прожиточный минимум</t>
  </si>
  <si>
    <t>ВНИМАНИЕ!
наименование расходников, их стоимость и объем упаковки должны точно совпадать с данными Таблицы 1!!!</t>
  </si>
  <si>
    <t>Продукт/услуга 1</t>
  </si>
  <si>
    <t>Продукт/услуга 2</t>
  </si>
  <si>
    <t>Продукт/услуга 3</t>
  </si>
  <si>
    <t>Продукт/услуга 4</t>
  </si>
  <si>
    <t>Продукт/услуга 5</t>
  </si>
  <si>
    <t>Продукт/услуга 6</t>
  </si>
  <si>
    <t>Продукт/услуга 7</t>
  </si>
  <si>
    <t>Продукт/услуга 8</t>
  </si>
  <si>
    <t>Прожиточный минимум в Костромской области на 2026 год.</t>
  </si>
  <si>
    <t>в расчёте на душу населения — 17 424 рублей; 
для трудоспособного населения — 18 992 рубля; 
для пенсионеров — 14 985 рублей; 
для детей — 16 901 рублей.</t>
  </si>
  <si>
    <t>ВНИМАНИЕ!
в столбце "Сумма (собственные средства)" затраты вносятся ВРУЧНУЮ!</t>
  </si>
  <si>
    <t>Не более 10%, максимально 35 000 руб.</t>
  </si>
  <si>
    <t>Не более 5%, максимально 17 500 руб.</t>
  </si>
  <si>
    <t>Не более 15%, максимально 52 500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</si>
</sst>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20"/>
      <color indexed="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b/>
      <sz val="11"/>
      <color indexed="2"/>
      <name val="Times New Roman"/>
      <family val="1"/>
      <charset val="204"/>
    </font>
    <font>
      <b/>
      <sz val="14"/>
      <color indexed="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indexed="65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indexed="2"/>
        <bgColor indexed="2"/>
      </patternFill>
    </fill>
    <fill>
      <patternFill patternType="solid">
        <fgColor theme="9" tint="0.79998168889431442"/>
        <bgColor indexed="5"/>
      </patternFill>
    </fill>
    <fill>
      <patternFill patternType="solid">
        <fgColor rgb="FF00FFFF"/>
        <bgColor theme="7" tint="0.79998168889431442"/>
      </patternFill>
    </fill>
    <fill>
      <patternFill patternType="solid">
        <fgColor rgb="FF00FFFF"/>
        <bgColor indexed="64"/>
      </patternFill>
    </fill>
  </fills>
  <borders count="2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1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4" fontId="10" fillId="0" borderId="0" xfId="0" applyNumberFormat="1" applyFont="1" applyBorder="1" applyAlignment="1">
      <alignment horizontal="left" vertical="center"/>
    </xf>
    <xf numFmtId="4" fontId="10" fillId="0" borderId="0" xfId="0" applyNumberFormat="1" applyFont="1" applyAlignment="1">
      <alignment horizontal="left" vertical="center"/>
    </xf>
    <xf numFmtId="4" fontId="9" fillId="8" borderId="3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4" fontId="22" fillId="8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4" fontId="6" fillId="0" borderId="3" xfId="0" applyNumberFormat="1" applyFont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4" fontId="17" fillId="0" borderId="1" xfId="0" applyNumberFormat="1" applyFont="1" applyBorder="1" applyAlignment="1">
      <alignment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16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5" fillId="0" borderId="7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4" fontId="9" fillId="0" borderId="13" xfId="0" applyNumberFormat="1" applyFont="1" applyBorder="1" applyAlignment="1">
      <alignment horizontal="center" vertical="center" wrapText="1"/>
    </xf>
    <xf numFmtId="4" fontId="15" fillId="2" borderId="13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 wrapText="1"/>
    </xf>
    <xf numFmtId="4" fontId="15" fillId="0" borderId="5" xfId="0" applyNumberFormat="1" applyFont="1" applyBorder="1" applyAlignment="1">
      <alignment horizontal="center" vertical="center" wrapText="1"/>
    </xf>
    <xf numFmtId="4" fontId="9" fillId="0" borderId="15" xfId="0" applyNumberFormat="1" applyFont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7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4" fontId="16" fillId="2" borderId="3" xfId="0" applyNumberFormat="1" applyFont="1" applyFill="1" applyBorder="1" applyAlignment="1">
      <alignment horizontal="center" vertical="center" wrapText="1"/>
    </xf>
    <xf numFmtId="4" fontId="17" fillId="2" borderId="3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vertical="center"/>
    </xf>
    <xf numFmtId="0" fontId="17" fillId="0" borderId="1" xfId="0" applyFont="1" applyBorder="1" applyAlignment="1">
      <alignment horizontal="left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4" fontId="16" fillId="2" borderId="15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4" fontId="16" fillId="2" borderId="1" xfId="0" applyNumberFormat="1" applyFont="1" applyFill="1" applyBorder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9" fillId="3" borderId="1" xfId="0" applyFont="1" applyFill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17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8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9" xfId="0" applyFont="1" applyBorder="1" applyAlignment="1">
      <alignment vertical="center" wrapText="1"/>
    </xf>
    <xf numFmtId="0" fontId="9" fillId="0" borderId="19" xfId="0" applyFont="1" applyBorder="1" applyAlignment="1">
      <alignment vertical="center"/>
    </xf>
    <xf numFmtId="0" fontId="16" fillId="3" borderId="0" xfId="0" applyFont="1" applyFill="1" applyAlignment="1">
      <alignment horizontal="right" vertical="center" wrapText="1"/>
    </xf>
    <xf numFmtId="0" fontId="16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left" vertical="center"/>
    </xf>
    <xf numFmtId="4" fontId="22" fillId="3" borderId="0" xfId="0" applyNumberFormat="1" applyFont="1" applyFill="1" applyAlignment="1">
      <alignment horizontal="right" vertical="center" wrapText="1"/>
    </xf>
    <xf numFmtId="4" fontId="16" fillId="3" borderId="0" xfId="0" applyNumberFormat="1" applyFont="1" applyFill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/>
    </xf>
    <xf numFmtId="0" fontId="16" fillId="3" borderId="0" xfId="0" applyFont="1" applyFill="1" applyAlignment="1">
      <alignment horizontal="right" vertical="center"/>
    </xf>
    <xf numFmtId="0" fontId="16" fillId="3" borderId="0" xfId="0" applyFont="1" applyFill="1" applyAlignment="1">
      <alignment vertical="center"/>
    </xf>
    <xf numFmtId="4" fontId="22" fillId="3" borderId="0" xfId="0" applyNumberFormat="1" applyFont="1" applyFill="1" applyAlignment="1">
      <alignment horizontal="right" vertical="center"/>
    </xf>
    <xf numFmtId="4" fontId="22" fillId="3" borderId="0" xfId="0" applyNumberFormat="1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4" fontId="9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4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4" fontId="6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2" fillId="7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4" fontId="22" fillId="2" borderId="8" xfId="0" applyNumberFormat="1" applyFont="1" applyFill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9" fillId="9" borderId="0" xfId="0" applyFont="1" applyFill="1" applyAlignment="1">
      <alignment horizontal="left" vertical="center" wrapText="1"/>
    </xf>
    <xf numFmtId="0" fontId="17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82"/>
  <sheetViews>
    <sheetView tabSelected="1" workbookViewId="0">
      <selection activeCell="O8" sqref="O8"/>
    </sheetView>
  </sheetViews>
  <sheetFormatPr defaultRowHeight="15" x14ac:dyDescent="0.25"/>
  <cols>
    <col min="1" max="1" width="9.140625" style="29"/>
    <col min="2" max="2" width="7.28515625" style="1" customWidth="1"/>
    <col min="3" max="3" width="26.5703125" style="33" customWidth="1"/>
    <col min="4" max="4" width="9.140625" style="33"/>
    <col min="5" max="5" width="5.85546875" style="33" customWidth="1"/>
    <col min="6" max="6" width="9.140625" style="33"/>
    <col min="7" max="7" width="5.85546875" style="33" customWidth="1"/>
    <col min="8" max="8" width="9.140625" style="33"/>
    <col min="9" max="9" width="5.85546875" style="33" customWidth="1"/>
    <col min="10" max="10" width="9.140625" style="33"/>
    <col min="11" max="11" width="5.85546875" style="33" customWidth="1"/>
    <col min="12" max="12" width="9.140625" style="33"/>
    <col min="13" max="13" width="5.85546875" style="33" customWidth="1"/>
    <col min="14" max="14" width="9.140625" style="33"/>
    <col min="15" max="15" width="5.85546875" style="33" customWidth="1"/>
    <col min="16" max="16" width="9.140625" style="33"/>
    <col min="17" max="17" width="5.85546875" style="33" customWidth="1"/>
    <col min="18" max="18" width="9.140625" style="33"/>
    <col min="19" max="19" width="5.85546875" style="33" customWidth="1"/>
    <col min="20" max="20" width="9.140625" style="33"/>
    <col min="21" max="21" width="5.85546875" style="33" customWidth="1"/>
    <col min="22" max="22" width="9.140625" style="33"/>
    <col min="23" max="23" width="5.85546875" style="33" customWidth="1"/>
    <col min="24" max="24" width="9.140625" style="33"/>
    <col min="25" max="25" width="5.85546875" style="33" customWidth="1"/>
    <col min="26" max="26" width="9.140625" style="33"/>
    <col min="27" max="27" width="5.85546875" style="33" customWidth="1"/>
    <col min="28" max="28" width="9.140625" style="33"/>
    <col min="29" max="29" width="7.42578125" style="29" customWidth="1"/>
    <col min="30" max="30" width="6.5703125" style="29" customWidth="1"/>
    <col min="31" max="16384" width="9.140625" style="29"/>
  </cols>
  <sheetData>
    <row r="2" spans="2:30" ht="25.5" customHeight="1" x14ac:dyDescent="0.25">
      <c r="B2" s="173" t="s">
        <v>0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</row>
    <row r="3" spans="2:30" ht="25.5" customHeight="1" x14ac:dyDescent="0.25">
      <c r="B3" s="174" t="s">
        <v>1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</row>
    <row r="5" spans="2:30" ht="18.75" x14ac:dyDescent="0.25">
      <c r="C5" s="30" t="s">
        <v>2</v>
      </c>
      <c r="D5" s="31"/>
      <c r="E5" s="31"/>
      <c r="F5" s="31"/>
      <c r="G5" s="31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</row>
    <row r="6" spans="2:30" ht="18.75" x14ac:dyDescent="0.25">
      <c r="C6" s="172" t="s">
        <v>3</v>
      </c>
      <c r="D6" s="172"/>
      <c r="E6" s="172"/>
      <c r="F6" s="31"/>
      <c r="G6" s="31"/>
      <c r="H6" s="31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</row>
    <row r="7" spans="2:30" x14ac:dyDescent="0.25">
      <c r="C7" s="172" t="s">
        <v>4</v>
      </c>
      <c r="D7" s="172"/>
      <c r="E7" s="172"/>
      <c r="F7" s="172"/>
      <c r="G7" s="172"/>
      <c r="H7" s="17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</row>
    <row r="8" spans="2:30" x14ac:dyDescent="0.25"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</row>
    <row r="9" spans="2:30" x14ac:dyDescent="0.25">
      <c r="C9" s="33" t="s">
        <v>5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</row>
    <row r="10" spans="2:30" x14ac:dyDescent="0.25">
      <c r="C10" s="140" t="s">
        <v>6</v>
      </c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</row>
    <row r="11" spans="2:30" x14ac:dyDescent="0.25">
      <c r="B11" s="141" t="s">
        <v>7</v>
      </c>
      <c r="C11" s="168" t="s">
        <v>8</v>
      </c>
      <c r="D11" s="169" t="s">
        <v>9</v>
      </c>
      <c r="E11" s="171" t="s">
        <v>10</v>
      </c>
      <c r="F11" s="171"/>
      <c r="G11" s="171" t="s">
        <v>11</v>
      </c>
      <c r="H11" s="171"/>
      <c r="I11" s="171" t="s">
        <v>12</v>
      </c>
      <c r="J11" s="171"/>
      <c r="K11" s="171" t="s">
        <v>13</v>
      </c>
      <c r="L11" s="171"/>
      <c r="M11" s="171" t="s">
        <v>14</v>
      </c>
      <c r="N11" s="171"/>
      <c r="O11" s="171" t="s">
        <v>15</v>
      </c>
      <c r="P11" s="171"/>
      <c r="Q11" s="171" t="s">
        <v>16</v>
      </c>
      <c r="R11" s="171"/>
      <c r="S11" s="171" t="s">
        <v>17</v>
      </c>
      <c r="T11" s="171"/>
      <c r="U11" s="171" t="s">
        <v>18</v>
      </c>
      <c r="V11" s="171"/>
      <c r="W11" s="171" t="s">
        <v>19</v>
      </c>
      <c r="X11" s="171"/>
      <c r="Y11" s="171" t="s">
        <v>20</v>
      </c>
      <c r="Z11" s="171"/>
      <c r="AA11" s="171" t="s">
        <v>21</v>
      </c>
      <c r="AB11" s="171"/>
      <c r="AC11" s="148" t="s">
        <v>22</v>
      </c>
      <c r="AD11" s="149"/>
    </row>
    <row r="12" spans="2:30" x14ac:dyDescent="0.25">
      <c r="B12" s="141"/>
      <c r="C12" s="168"/>
      <c r="D12" s="169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50"/>
      <c r="AD12" s="151"/>
    </row>
    <row r="13" spans="2:30" ht="52.5" customHeight="1" x14ac:dyDescent="0.25">
      <c r="B13" s="141"/>
      <c r="C13" s="168"/>
      <c r="D13" s="169"/>
      <c r="E13" s="2" t="s">
        <v>23</v>
      </c>
      <c r="F13" s="3" t="s">
        <v>24</v>
      </c>
      <c r="G13" s="2" t="s">
        <v>23</v>
      </c>
      <c r="H13" s="3" t="s">
        <v>24</v>
      </c>
      <c r="I13" s="2" t="s">
        <v>23</v>
      </c>
      <c r="J13" s="3" t="s">
        <v>24</v>
      </c>
      <c r="K13" s="2" t="s">
        <v>23</v>
      </c>
      <c r="L13" s="3" t="s">
        <v>24</v>
      </c>
      <c r="M13" s="2" t="s">
        <v>23</v>
      </c>
      <c r="N13" s="3" t="s">
        <v>24</v>
      </c>
      <c r="O13" s="2" t="s">
        <v>23</v>
      </c>
      <c r="P13" s="3" t="s">
        <v>24</v>
      </c>
      <c r="Q13" s="2" t="s">
        <v>23</v>
      </c>
      <c r="R13" s="3" t="s">
        <v>24</v>
      </c>
      <c r="S13" s="2" t="s">
        <v>23</v>
      </c>
      <c r="T13" s="3" t="s">
        <v>24</v>
      </c>
      <c r="U13" s="2" t="s">
        <v>23</v>
      </c>
      <c r="V13" s="3" t="s">
        <v>24</v>
      </c>
      <c r="W13" s="2" t="s">
        <v>23</v>
      </c>
      <c r="X13" s="3" t="s">
        <v>24</v>
      </c>
      <c r="Y13" s="2" t="s">
        <v>23</v>
      </c>
      <c r="Z13" s="3" t="s">
        <v>24</v>
      </c>
      <c r="AA13" s="2" t="s">
        <v>23</v>
      </c>
      <c r="AB13" s="3" t="s">
        <v>24</v>
      </c>
      <c r="AC13" s="170"/>
      <c r="AD13" s="170"/>
    </row>
    <row r="14" spans="2:30" x14ac:dyDescent="0.25">
      <c r="B14" s="4">
        <v>1</v>
      </c>
      <c r="C14" s="17" t="s">
        <v>171</v>
      </c>
      <c r="D14" s="34"/>
      <c r="E14" s="20"/>
      <c r="F14" s="35">
        <f t="shared" ref="F14:F21" si="0">D14*E14</f>
        <v>0</v>
      </c>
      <c r="G14" s="20"/>
      <c r="H14" s="35">
        <f t="shared" ref="H14:H21" si="1">D14*G14</f>
        <v>0</v>
      </c>
      <c r="I14" s="20"/>
      <c r="J14" s="35">
        <f t="shared" ref="J14:J21" si="2">D14*I14</f>
        <v>0</v>
      </c>
      <c r="K14" s="20"/>
      <c r="L14" s="35">
        <f t="shared" ref="L14:L21" si="3">D14*K14</f>
        <v>0</v>
      </c>
      <c r="M14" s="20"/>
      <c r="N14" s="35">
        <f t="shared" ref="N14:N21" si="4">D14*M14</f>
        <v>0</v>
      </c>
      <c r="O14" s="20"/>
      <c r="P14" s="35">
        <f t="shared" ref="P14:P21" si="5">D14*O14</f>
        <v>0</v>
      </c>
      <c r="Q14" s="20"/>
      <c r="R14" s="35">
        <f t="shared" ref="R14:R21" si="6">D14*Q14</f>
        <v>0</v>
      </c>
      <c r="S14" s="20"/>
      <c r="T14" s="35">
        <f t="shared" ref="T14:T21" si="7">D14*S14</f>
        <v>0</v>
      </c>
      <c r="U14" s="20"/>
      <c r="V14" s="35">
        <f t="shared" ref="V14:V21" si="8">D14*U14</f>
        <v>0</v>
      </c>
      <c r="W14" s="20"/>
      <c r="X14" s="35">
        <f t="shared" ref="X14:X21" si="9">D14*W14</f>
        <v>0</v>
      </c>
      <c r="Y14" s="20"/>
      <c r="Z14" s="35">
        <f t="shared" ref="Z14:Z21" si="10">D14*Y14</f>
        <v>0</v>
      </c>
      <c r="AA14" s="20"/>
      <c r="AB14" s="35">
        <f t="shared" ref="AB14:AB21" si="11">D14*AA14</f>
        <v>0</v>
      </c>
      <c r="AC14" s="170"/>
      <c r="AD14" s="170"/>
    </row>
    <row r="15" spans="2:30" ht="14.25" customHeight="1" x14ac:dyDescent="0.25">
      <c r="B15" s="4">
        <v>2</v>
      </c>
      <c r="C15" s="17" t="s">
        <v>172</v>
      </c>
      <c r="D15" s="34"/>
      <c r="E15" s="20"/>
      <c r="F15" s="35">
        <f t="shared" si="0"/>
        <v>0</v>
      </c>
      <c r="G15" s="20"/>
      <c r="H15" s="35">
        <f t="shared" si="1"/>
        <v>0</v>
      </c>
      <c r="I15" s="20"/>
      <c r="J15" s="35">
        <f t="shared" si="2"/>
        <v>0</v>
      </c>
      <c r="K15" s="20"/>
      <c r="L15" s="35">
        <f t="shared" si="3"/>
        <v>0</v>
      </c>
      <c r="M15" s="20"/>
      <c r="N15" s="35">
        <f t="shared" si="4"/>
        <v>0</v>
      </c>
      <c r="O15" s="20"/>
      <c r="P15" s="35">
        <f t="shared" si="5"/>
        <v>0</v>
      </c>
      <c r="Q15" s="20"/>
      <c r="R15" s="35">
        <f t="shared" si="6"/>
        <v>0</v>
      </c>
      <c r="S15" s="20"/>
      <c r="T15" s="35">
        <f t="shared" si="7"/>
        <v>0</v>
      </c>
      <c r="U15" s="20"/>
      <c r="V15" s="35">
        <f t="shared" si="8"/>
        <v>0</v>
      </c>
      <c r="W15" s="20"/>
      <c r="X15" s="35">
        <f t="shared" si="9"/>
        <v>0</v>
      </c>
      <c r="Y15" s="20"/>
      <c r="Z15" s="35">
        <f t="shared" si="10"/>
        <v>0</v>
      </c>
      <c r="AA15" s="20"/>
      <c r="AB15" s="35">
        <f t="shared" si="11"/>
        <v>0</v>
      </c>
      <c r="AC15" s="170"/>
      <c r="AD15" s="170"/>
    </row>
    <row r="16" spans="2:30" ht="14.25" customHeight="1" x14ac:dyDescent="0.25">
      <c r="B16" s="4">
        <v>3</v>
      </c>
      <c r="C16" s="17" t="s">
        <v>173</v>
      </c>
      <c r="D16" s="34"/>
      <c r="E16" s="20"/>
      <c r="F16" s="35">
        <f t="shared" si="0"/>
        <v>0</v>
      </c>
      <c r="G16" s="20"/>
      <c r="H16" s="35">
        <f t="shared" si="1"/>
        <v>0</v>
      </c>
      <c r="I16" s="20"/>
      <c r="J16" s="35">
        <f t="shared" si="2"/>
        <v>0</v>
      </c>
      <c r="K16" s="20"/>
      <c r="L16" s="35">
        <f t="shared" si="3"/>
        <v>0</v>
      </c>
      <c r="M16" s="20"/>
      <c r="N16" s="35">
        <f t="shared" si="4"/>
        <v>0</v>
      </c>
      <c r="O16" s="20"/>
      <c r="P16" s="35">
        <f t="shared" si="5"/>
        <v>0</v>
      </c>
      <c r="Q16" s="20"/>
      <c r="R16" s="35">
        <f t="shared" si="6"/>
        <v>0</v>
      </c>
      <c r="S16" s="20"/>
      <c r="T16" s="35">
        <f t="shared" si="7"/>
        <v>0</v>
      </c>
      <c r="U16" s="20"/>
      <c r="V16" s="35">
        <f t="shared" si="8"/>
        <v>0</v>
      </c>
      <c r="W16" s="20"/>
      <c r="X16" s="35">
        <f t="shared" si="9"/>
        <v>0</v>
      </c>
      <c r="Y16" s="20"/>
      <c r="Z16" s="35">
        <f t="shared" si="10"/>
        <v>0</v>
      </c>
      <c r="AA16" s="20"/>
      <c r="AB16" s="35">
        <f t="shared" si="11"/>
        <v>0</v>
      </c>
      <c r="AC16" s="170"/>
      <c r="AD16" s="170"/>
    </row>
    <row r="17" spans="2:30" ht="14.25" customHeight="1" x14ac:dyDescent="0.25">
      <c r="B17" s="4">
        <v>4</v>
      </c>
      <c r="C17" s="17" t="s">
        <v>174</v>
      </c>
      <c r="D17" s="34"/>
      <c r="E17" s="20"/>
      <c r="F17" s="35">
        <f t="shared" si="0"/>
        <v>0</v>
      </c>
      <c r="G17" s="20"/>
      <c r="H17" s="35">
        <f t="shared" si="1"/>
        <v>0</v>
      </c>
      <c r="I17" s="20"/>
      <c r="J17" s="35">
        <f t="shared" si="2"/>
        <v>0</v>
      </c>
      <c r="K17" s="20"/>
      <c r="L17" s="35">
        <f t="shared" si="3"/>
        <v>0</v>
      </c>
      <c r="M17" s="20"/>
      <c r="N17" s="35">
        <f t="shared" si="4"/>
        <v>0</v>
      </c>
      <c r="O17" s="20"/>
      <c r="P17" s="35">
        <f t="shared" si="5"/>
        <v>0</v>
      </c>
      <c r="Q17" s="20"/>
      <c r="R17" s="35">
        <f t="shared" si="6"/>
        <v>0</v>
      </c>
      <c r="S17" s="20"/>
      <c r="T17" s="35">
        <f t="shared" si="7"/>
        <v>0</v>
      </c>
      <c r="U17" s="20"/>
      <c r="V17" s="35">
        <f t="shared" si="8"/>
        <v>0</v>
      </c>
      <c r="W17" s="20"/>
      <c r="X17" s="35">
        <f t="shared" si="9"/>
        <v>0</v>
      </c>
      <c r="Y17" s="20"/>
      <c r="Z17" s="35">
        <f t="shared" si="10"/>
        <v>0</v>
      </c>
      <c r="AA17" s="20"/>
      <c r="AB17" s="35">
        <f t="shared" si="11"/>
        <v>0</v>
      </c>
      <c r="AC17" s="170"/>
      <c r="AD17" s="170"/>
    </row>
    <row r="18" spans="2:30" ht="14.25" customHeight="1" x14ac:dyDescent="0.25">
      <c r="B18" s="4">
        <v>5</v>
      </c>
      <c r="C18" s="17" t="s">
        <v>175</v>
      </c>
      <c r="D18" s="34"/>
      <c r="E18" s="20"/>
      <c r="F18" s="35">
        <f t="shared" si="0"/>
        <v>0</v>
      </c>
      <c r="G18" s="20"/>
      <c r="H18" s="35">
        <f t="shared" si="1"/>
        <v>0</v>
      </c>
      <c r="I18" s="20"/>
      <c r="J18" s="35">
        <f t="shared" si="2"/>
        <v>0</v>
      </c>
      <c r="K18" s="20"/>
      <c r="L18" s="35">
        <f t="shared" si="3"/>
        <v>0</v>
      </c>
      <c r="M18" s="20"/>
      <c r="N18" s="35">
        <f t="shared" si="4"/>
        <v>0</v>
      </c>
      <c r="O18" s="20"/>
      <c r="P18" s="35">
        <f t="shared" si="5"/>
        <v>0</v>
      </c>
      <c r="Q18" s="20"/>
      <c r="R18" s="35">
        <f t="shared" si="6"/>
        <v>0</v>
      </c>
      <c r="S18" s="20"/>
      <c r="T18" s="35">
        <f t="shared" si="7"/>
        <v>0</v>
      </c>
      <c r="U18" s="20"/>
      <c r="V18" s="35">
        <f t="shared" si="8"/>
        <v>0</v>
      </c>
      <c r="W18" s="20"/>
      <c r="X18" s="35">
        <f t="shared" si="9"/>
        <v>0</v>
      </c>
      <c r="Y18" s="20"/>
      <c r="Z18" s="35">
        <f t="shared" si="10"/>
        <v>0</v>
      </c>
      <c r="AA18" s="20"/>
      <c r="AB18" s="35">
        <f t="shared" si="11"/>
        <v>0</v>
      </c>
      <c r="AC18" s="170"/>
      <c r="AD18" s="170"/>
    </row>
    <row r="19" spans="2:30" x14ac:dyDescent="0.25">
      <c r="B19" s="4">
        <v>6</v>
      </c>
      <c r="C19" s="17" t="s">
        <v>176</v>
      </c>
      <c r="D19" s="34"/>
      <c r="E19" s="20"/>
      <c r="F19" s="35">
        <f t="shared" si="0"/>
        <v>0</v>
      </c>
      <c r="G19" s="20"/>
      <c r="H19" s="35">
        <f t="shared" si="1"/>
        <v>0</v>
      </c>
      <c r="I19" s="20"/>
      <c r="J19" s="35">
        <f t="shared" si="2"/>
        <v>0</v>
      </c>
      <c r="K19" s="20"/>
      <c r="L19" s="35">
        <f t="shared" si="3"/>
        <v>0</v>
      </c>
      <c r="M19" s="20"/>
      <c r="N19" s="35">
        <f t="shared" si="4"/>
        <v>0</v>
      </c>
      <c r="O19" s="20"/>
      <c r="P19" s="35">
        <f t="shared" si="5"/>
        <v>0</v>
      </c>
      <c r="Q19" s="20"/>
      <c r="R19" s="35">
        <f t="shared" si="6"/>
        <v>0</v>
      </c>
      <c r="S19" s="20"/>
      <c r="T19" s="35">
        <f t="shared" si="7"/>
        <v>0</v>
      </c>
      <c r="U19" s="20"/>
      <c r="V19" s="35">
        <f t="shared" si="8"/>
        <v>0</v>
      </c>
      <c r="W19" s="20"/>
      <c r="X19" s="35">
        <f t="shared" si="9"/>
        <v>0</v>
      </c>
      <c r="Y19" s="20"/>
      <c r="Z19" s="35">
        <f t="shared" si="10"/>
        <v>0</v>
      </c>
      <c r="AA19" s="20"/>
      <c r="AB19" s="35">
        <f t="shared" si="11"/>
        <v>0</v>
      </c>
      <c r="AC19" s="170"/>
      <c r="AD19" s="170"/>
    </row>
    <row r="20" spans="2:30" x14ac:dyDescent="0.25">
      <c r="B20" s="4">
        <v>7</v>
      </c>
      <c r="C20" s="17" t="s">
        <v>177</v>
      </c>
      <c r="D20" s="34"/>
      <c r="E20" s="20"/>
      <c r="F20" s="35">
        <f t="shared" si="0"/>
        <v>0</v>
      </c>
      <c r="G20" s="20"/>
      <c r="H20" s="35">
        <f t="shared" si="1"/>
        <v>0</v>
      </c>
      <c r="I20" s="20"/>
      <c r="J20" s="35">
        <f t="shared" si="2"/>
        <v>0</v>
      </c>
      <c r="K20" s="20"/>
      <c r="L20" s="35">
        <f t="shared" si="3"/>
        <v>0</v>
      </c>
      <c r="M20" s="20"/>
      <c r="N20" s="35">
        <f t="shared" si="4"/>
        <v>0</v>
      </c>
      <c r="O20" s="20"/>
      <c r="P20" s="35">
        <f t="shared" si="5"/>
        <v>0</v>
      </c>
      <c r="Q20" s="20"/>
      <c r="R20" s="35">
        <f t="shared" si="6"/>
        <v>0</v>
      </c>
      <c r="S20" s="20"/>
      <c r="T20" s="35">
        <f t="shared" si="7"/>
        <v>0</v>
      </c>
      <c r="U20" s="20"/>
      <c r="V20" s="35">
        <f t="shared" si="8"/>
        <v>0</v>
      </c>
      <c r="W20" s="20"/>
      <c r="X20" s="35">
        <f t="shared" si="9"/>
        <v>0</v>
      </c>
      <c r="Y20" s="20"/>
      <c r="Z20" s="35">
        <f t="shared" si="10"/>
        <v>0</v>
      </c>
      <c r="AA20" s="20"/>
      <c r="AB20" s="35">
        <f t="shared" si="11"/>
        <v>0</v>
      </c>
      <c r="AC20" s="170"/>
      <c r="AD20" s="170"/>
    </row>
    <row r="21" spans="2:30" x14ac:dyDescent="0.25">
      <c r="B21" s="4">
        <v>8</v>
      </c>
      <c r="C21" s="17" t="s">
        <v>178</v>
      </c>
      <c r="D21" s="34"/>
      <c r="E21" s="20"/>
      <c r="F21" s="35">
        <f t="shared" si="0"/>
        <v>0</v>
      </c>
      <c r="G21" s="20"/>
      <c r="H21" s="35">
        <f t="shared" si="1"/>
        <v>0</v>
      </c>
      <c r="I21" s="20"/>
      <c r="J21" s="35">
        <f t="shared" si="2"/>
        <v>0</v>
      </c>
      <c r="K21" s="20"/>
      <c r="L21" s="35">
        <f t="shared" si="3"/>
        <v>0</v>
      </c>
      <c r="M21" s="20"/>
      <c r="N21" s="35">
        <f t="shared" si="4"/>
        <v>0</v>
      </c>
      <c r="O21" s="20"/>
      <c r="P21" s="35">
        <f t="shared" si="5"/>
        <v>0</v>
      </c>
      <c r="Q21" s="20"/>
      <c r="R21" s="35">
        <f t="shared" si="6"/>
        <v>0</v>
      </c>
      <c r="S21" s="20"/>
      <c r="T21" s="35">
        <f t="shared" si="7"/>
        <v>0</v>
      </c>
      <c r="U21" s="20"/>
      <c r="V21" s="35">
        <f t="shared" si="8"/>
        <v>0</v>
      </c>
      <c r="W21" s="20"/>
      <c r="X21" s="35">
        <f t="shared" si="9"/>
        <v>0</v>
      </c>
      <c r="Y21" s="20"/>
      <c r="Z21" s="35">
        <f t="shared" si="10"/>
        <v>0</v>
      </c>
      <c r="AA21" s="20"/>
      <c r="AB21" s="35">
        <f t="shared" si="11"/>
        <v>0</v>
      </c>
      <c r="AC21" s="170"/>
      <c r="AD21" s="170"/>
    </row>
    <row r="22" spans="2:30" s="39" customFormat="1" x14ac:dyDescent="0.25">
      <c r="B22" s="5"/>
      <c r="C22" s="6" t="s">
        <v>25</v>
      </c>
      <c r="D22" s="36"/>
      <c r="E22" s="37">
        <f t="shared" ref="E22:AB22" si="12">SUM(E14:E21)</f>
        <v>0</v>
      </c>
      <c r="F22" s="38">
        <f t="shared" si="12"/>
        <v>0</v>
      </c>
      <c r="G22" s="37">
        <f t="shared" si="12"/>
        <v>0</v>
      </c>
      <c r="H22" s="38">
        <f t="shared" si="12"/>
        <v>0</v>
      </c>
      <c r="I22" s="37">
        <f t="shared" si="12"/>
        <v>0</v>
      </c>
      <c r="J22" s="38">
        <f t="shared" si="12"/>
        <v>0</v>
      </c>
      <c r="K22" s="37">
        <f t="shared" si="12"/>
        <v>0</v>
      </c>
      <c r="L22" s="38">
        <f t="shared" si="12"/>
        <v>0</v>
      </c>
      <c r="M22" s="37">
        <f t="shared" si="12"/>
        <v>0</v>
      </c>
      <c r="N22" s="38">
        <f t="shared" si="12"/>
        <v>0</v>
      </c>
      <c r="O22" s="37">
        <f t="shared" si="12"/>
        <v>0</v>
      </c>
      <c r="P22" s="38">
        <f t="shared" si="12"/>
        <v>0</v>
      </c>
      <c r="Q22" s="37">
        <f t="shared" si="12"/>
        <v>0</v>
      </c>
      <c r="R22" s="38">
        <f t="shared" si="12"/>
        <v>0</v>
      </c>
      <c r="S22" s="37">
        <f t="shared" si="12"/>
        <v>0</v>
      </c>
      <c r="T22" s="38">
        <f t="shared" si="12"/>
        <v>0</v>
      </c>
      <c r="U22" s="37">
        <f t="shared" si="12"/>
        <v>0</v>
      </c>
      <c r="V22" s="38">
        <f t="shared" si="12"/>
        <v>0</v>
      </c>
      <c r="W22" s="37">
        <f t="shared" si="12"/>
        <v>0</v>
      </c>
      <c r="X22" s="38">
        <f t="shared" si="12"/>
        <v>0</v>
      </c>
      <c r="Y22" s="37">
        <f t="shared" si="12"/>
        <v>0</v>
      </c>
      <c r="Z22" s="38">
        <f t="shared" si="12"/>
        <v>0</v>
      </c>
      <c r="AA22" s="37">
        <f t="shared" si="12"/>
        <v>0</v>
      </c>
      <c r="AB22" s="38">
        <f t="shared" si="12"/>
        <v>0</v>
      </c>
      <c r="AC22" s="127">
        <f>AB22+Z22+X22+V22+T22+R22+P22+N22+L22+J22+H22+F22</f>
        <v>0</v>
      </c>
      <c r="AD22" s="127"/>
    </row>
    <row r="24" spans="2:30" s="40" customFormat="1" ht="15.75" x14ac:dyDescent="0.25">
      <c r="C24" s="167" t="s">
        <v>26</v>
      </c>
      <c r="D24" s="167"/>
      <c r="E24" s="41">
        <f>ROUND(E22/21,2)</f>
        <v>0</v>
      </c>
      <c r="F24" s="41"/>
      <c r="G24" s="41">
        <f>ROUND(G22/21,2)</f>
        <v>0</v>
      </c>
      <c r="H24" s="41"/>
      <c r="I24" s="41">
        <f>ROUND(I22/21,2)</f>
        <v>0</v>
      </c>
      <c r="J24" s="41"/>
      <c r="K24" s="41">
        <f>ROUND(K22/21,2)</f>
        <v>0</v>
      </c>
      <c r="L24" s="41"/>
      <c r="M24" s="41">
        <f>ROUND(M22/21,2)</f>
        <v>0</v>
      </c>
      <c r="N24" s="41"/>
      <c r="O24" s="41">
        <f>ROUND(O22/21,2)</f>
        <v>0</v>
      </c>
      <c r="P24" s="41"/>
      <c r="Q24" s="41">
        <f>ROUND(Q22/21,2)</f>
        <v>0</v>
      </c>
      <c r="R24" s="41"/>
      <c r="S24" s="41">
        <f>ROUND(S22/21,2)</f>
        <v>0</v>
      </c>
      <c r="T24" s="41"/>
      <c r="U24" s="41">
        <f>ROUND(U22/21,2)</f>
        <v>0</v>
      </c>
      <c r="V24" s="41"/>
      <c r="W24" s="41">
        <f>ROUND(W22/21,2)</f>
        <v>0</v>
      </c>
      <c r="X24" s="41"/>
      <c r="Y24" s="41">
        <f>ROUND(Y22/21,2)</f>
        <v>0</v>
      </c>
      <c r="Z24" s="41"/>
      <c r="AA24" s="41">
        <f>ROUND(AA22/21,2)</f>
        <v>0</v>
      </c>
      <c r="AB24" s="41"/>
    </row>
    <row r="26" spans="2:30" x14ac:dyDescent="0.25">
      <c r="C26" s="139" t="s">
        <v>27</v>
      </c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</row>
    <row r="27" spans="2:30" x14ac:dyDescent="0.25">
      <c r="C27" s="140" t="s">
        <v>28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</row>
    <row r="28" spans="2:30" x14ac:dyDescent="0.25">
      <c r="B28" s="158" t="s">
        <v>7</v>
      </c>
      <c r="C28" s="168" t="s">
        <v>29</v>
      </c>
      <c r="D28" s="169" t="s">
        <v>30</v>
      </c>
      <c r="E28" s="146" t="s">
        <v>10</v>
      </c>
      <c r="F28" s="147"/>
      <c r="G28" s="146" t="s">
        <v>11</v>
      </c>
      <c r="H28" s="147"/>
      <c r="I28" s="146" t="s">
        <v>12</v>
      </c>
      <c r="J28" s="147"/>
      <c r="K28" s="146" t="s">
        <v>13</v>
      </c>
      <c r="L28" s="147"/>
      <c r="M28" s="146" t="s">
        <v>14</v>
      </c>
      <c r="N28" s="147"/>
      <c r="O28" s="146" t="s">
        <v>15</v>
      </c>
      <c r="P28" s="147"/>
      <c r="Q28" s="146" t="s">
        <v>16</v>
      </c>
      <c r="R28" s="147"/>
      <c r="S28" s="146" t="s">
        <v>17</v>
      </c>
      <c r="T28" s="147"/>
      <c r="U28" s="146" t="s">
        <v>18</v>
      </c>
      <c r="V28" s="147"/>
      <c r="W28" s="146" t="s">
        <v>19</v>
      </c>
      <c r="X28" s="147"/>
      <c r="Y28" s="146" t="s">
        <v>20</v>
      </c>
      <c r="Z28" s="147"/>
      <c r="AA28" s="146" t="s">
        <v>21</v>
      </c>
      <c r="AB28" s="147"/>
    </row>
    <row r="29" spans="2:30" x14ac:dyDescent="0.25">
      <c r="B29" s="141"/>
      <c r="C29" s="168"/>
      <c r="D29" s="169"/>
      <c r="E29" s="136">
        <f>E12</f>
        <v>0</v>
      </c>
      <c r="F29" s="137"/>
      <c r="G29" s="165">
        <f>G12</f>
        <v>0</v>
      </c>
      <c r="H29" s="166"/>
      <c r="I29" s="165">
        <f>I12</f>
        <v>0</v>
      </c>
      <c r="J29" s="166"/>
      <c r="K29" s="165">
        <f>K12</f>
        <v>0</v>
      </c>
      <c r="L29" s="166"/>
      <c r="M29" s="165">
        <f>M12</f>
        <v>0</v>
      </c>
      <c r="N29" s="166"/>
      <c r="O29" s="165">
        <f>O12</f>
        <v>0</v>
      </c>
      <c r="P29" s="166"/>
      <c r="Q29" s="165">
        <f>Q12</f>
        <v>0</v>
      </c>
      <c r="R29" s="166"/>
      <c r="S29" s="165">
        <f>S12</f>
        <v>0</v>
      </c>
      <c r="T29" s="166"/>
      <c r="U29" s="165">
        <f>U12</f>
        <v>0</v>
      </c>
      <c r="V29" s="166"/>
      <c r="W29" s="165">
        <f>W12</f>
        <v>0</v>
      </c>
      <c r="X29" s="166"/>
      <c r="Y29" s="165">
        <f>Y12</f>
        <v>0</v>
      </c>
      <c r="Z29" s="166"/>
      <c r="AA29" s="165">
        <f>AA12</f>
        <v>0</v>
      </c>
      <c r="AB29" s="166"/>
    </row>
    <row r="30" spans="2:30" ht="54" customHeight="1" x14ac:dyDescent="0.25">
      <c r="B30" s="141"/>
      <c r="C30" s="168"/>
      <c r="D30" s="169"/>
      <c r="E30" s="2" t="s">
        <v>23</v>
      </c>
      <c r="F30" s="3" t="s">
        <v>24</v>
      </c>
      <c r="G30" s="2" t="s">
        <v>23</v>
      </c>
      <c r="H30" s="3" t="s">
        <v>24</v>
      </c>
      <c r="I30" s="2" t="s">
        <v>23</v>
      </c>
      <c r="J30" s="3" t="s">
        <v>24</v>
      </c>
      <c r="K30" s="2" t="s">
        <v>23</v>
      </c>
      <c r="L30" s="3" t="s">
        <v>24</v>
      </c>
      <c r="M30" s="2" t="s">
        <v>23</v>
      </c>
      <c r="N30" s="3" t="s">
        <v>24</v>
      </c>
      <c r="O30" s="2" t="s">
        <v>23</v>
      </c>
      <c r="P30" s="3" t="s">
        <v>24</v>
      </c>
      <c r="Q30" s="2" t="s">
        <v>23</v>
      </c>
      <c r="R30" s="3" t="s">
        <v>24</v>
      </c>
      <c r="S30" s="2" t="s">
        <v>23</v>
      </c>
      <c r="T30" s="3" t="s">
        <v>24</v>
      </c>
      <c r="U30" s="2" t="s">
        <v>23</v>
      </c>
      <c r="V30" s="3" t="s">
        <v>24</v>
      </c>
      <c r="W30" s="2" t="s">
        <v>23</v>
      </c>
      <c r="X30" s="3" t="s">
        <v>24</v>
      </c>
      <c r="Y30" s="2" t="s">
        <v>23</v>
      </c>
      <c r="Z30" s="3" t="s">
        <v>24</v>
      </c>
      <c r="AA30" s="2" t="s">
        <v>23</v>
      </c>
      <c r="AB30" s="3" t="s">
        <v>24</v>
      </c>
    </row>
    <row r="31" spans="2:30" x14ac:dyDescent="0.25">
      <c r="B31" s="7">
        <f t="shared" ref="B31:B38" si="13">B14</f>
        <v>1</v>
      </c>
      <c r="C31" s="8" t="str">
        <f t="shared" ref="C31:C38" si="14">C14</f>
        <v>Продукт/услуга 1</v>
      </c>
      <c r="D31" s="35" t="e">
        <f>таб.4!G5</f>
        <v>#DIV/0!</v>
      </c>
      <c r="E31" s="42">
        <f t="shared" ref="E31:E38" si="15">E14</f>
        <v>0</v>
      </c>
      <c r="F31" s="35" t="e">
        <f t="shared" ref="F31:F38" si="16">D31*E31</f>
        <v>#DIV/0!</v>
      </c>
      <c r="G31" s="42">
        <f t="shared" ref="G31:G38" si="17">G14</f>
        <v>0</v>
      </c>
      <c r="H31" s="35" t="e">
        <f t="shared" ref="H31:H38" si="18">D31*G31</f>
        <v>#DIV/0!</v>
      </c>
      <c r="I31" s="42">
        <f t="shared" ref="I31:I38" si="19">I14</f>
        <v>0</v>
      </c>
      <c r="J31" s="35" t="e">
        <f t="shared" ref="J31:J38" si="20">D31*I31</f>
        <v>#DIV/0!</v>
      </c>
      <c r="K31" s="42">
        <f t="shared" ref="K31:K38" si="21">K14</f>
        <v>0</v>
      </c>
      <c r="L31" s="35" t="e">
        <f t="shared" ref="L31:L38" si="22">D31*K31</f>
        <v>#DIV/0!</v>
      </c>
      <c r="M31" s="42">
        <f t="shared" ref="M31:M38" si="23">M14</f>
        <v>0</v>
      </c>
      <c r="N31" s="35" t="e">
        <f t="shared" ref="N31:N38" si="24">D31*M31</f>
        <v>#DIV/0!</v>
      </c>
      <c r="O31" s="42">
        <f t="shared" ref="O31:O38" si="25">O14</f>
        <v>0</v>
      </c>
      <c r="P31" s="35" t="e">
        <f t="shared" ref="P31:P38" si="26">D31*O31</f>
        <v>#DIV/0!</v>
      </c>
      <c r="Q31" s="42">
        <f t="shared" ref="Q31:Q38" si="27">Q14</f>
        <v>0</v>
      </c>
      <c r="R31" s="35" t="e">
        <f t="shared" ref="R31:R38" si="28">D31*Q31</f>
        <v>#DIV/0!</v>
      </c>
      <c r="S31" s="42">
        <f t="shared" ref="S31:S38" si="29">S14</f>
        <v>0</v>
      </c>
      <c r="T31" s="35" t="e">
        <f t="shared" ref="T31:T38" si="30">D31*S31</f>
        <v>#DIV/0!</v>
      </c>
      <c r="U31" s="42">
        <f t="shared" ref="U31:U38" si="31">U14</f>
        <v>0</v>
      </c>
      <c r="V31" s="35" t="e">
        <f t="shared" ref="V31:V38" si="32">D31*U31</f>
        <v>#DIV/0!</v>
      </c>
      <c r="W31" s="42">
        <f t="shared" ref="W31:W38" si="33">W14</f>
        <v>0</v>
      </c>
      <c r="X31" s="35" t="e">
        <f t="shared" ref="X31:X38" si="34">D31*W31</f>
        <v>#DIV/0!</v>
      </c>
      <c r="Y31" s="42">
        <f t="shared" ref="Y31:Y38" si="35">Y14</f>
        <v>0</v>
      </c>
      <c r="Z31" s="35" t="e">
        <f t="shared" ref="Z31:Z38" si="36">D31*Y31</f>
        <v>#DIV/0!</v>
      </c>
      <c r="AA31" s="42">
        <f t="shared" ref="AA31:AA38" si="37">AA14</f>
        <v>0</v>
      </c>
      <c r="AB31" s="35" t="e">
        <f t="shared" ref="AB31:AB38" si="38">D31*AA31</f>
        <v>#DIV/0!</v>
      </c>
    </row>
    <row r="32" spans="2:30" x14ac:dyDescent="0.25">
      <c r="B32" s="7">
        <f t="shared" si="13"/>
        <v>2</v>
      </c>
      <c r="C32" s="8" t="str">
        <f t="shared" si="14"/>
        <v>Продукт/услуга 2</v>
      </c>
      <c r="D32" s="35" t="e">
        <f>таб.4!G15</f>
        <v>#DIV/0!</v>
      </c>
      <c r="E32" s="42">
        <f t="shared" si="15"/>
        <v>0</v>
      </c>
      <c r="F32" s="35" t="e">
        <f t="shared" si="16"/>
        <v>#DIV/0!</v>
      </c>
      <c r="G32" s="42">
        <f t="shared" si="17"/>
        <v>0</v>
      </c>
      <c r="H32" s="35" t="e">
        <f t="shared" si="18"/>
        <v>#DIV/0!</v>
      </c>
      <c r="I32" s="42">
        <f t="shared" si="19"/>
        <v>0</v>
      </c>
      <c r="J32" s="35" t="e">
        <f t="shared" si="20"/>
        <v>#DIV/0!</v>
      </c>
      <c r="K32" s="42">
        <f t="shared" si="21"/>
        <v>0</v>
      </c>
      <c r="L32" s="35" t="e">
        <f t="shared" si="22"/>
        <v>#DIV/0!</v>
      </c>
      <c r="M32" s="42">
        <f t="shared" si="23"/>
        <v>0</v>
      </c>
      <c r="N32" s="35" t="e">
        <f t="shared" si="24"/>
        <v>#DIV/0!</v>
      </c>
      <c r="O32" s="42">
        <f t="shared" si="25"/>
        <v>0</v>
      </c>
      <c r="P32" s="35" t="e">
        <f t="shared" si="26"/>
        <v>#DIV/0!</v>
      </c>
      <c r="Q32" s="42">
        <f t="shared" si="27"/>
        <v>0</v>
      </c>
      <c r="R32" s="35" t="e">
        <f t="shared" si="28"/>
        <v>#DIV/0!</v>
      </c>
      <c r="S32" s="42">
        <f t="shared" si="29"/>
        <v>0</v>
      </c>
      <c r="T32" s="35" t="e">
        <f t="shared" si="30"/>
        <v>#DIV/0!</v>
      </c>
      <c r="U32" s="42">
        <f t="shared" si="31"/>
        <v>0</v>
      </c>
      <c r="V32" s="35" t="e">
        <f t="shared" si="32"/>
        <v>#DIV/0!</v>
      </c>
      <c r="W32" s="42">
        <f t="shared" si="33"/>
        <v>0</v>
      </c>
      <c r="X32" s="35" t="e">
        <f t="shared" si="34"/>
        <v>#DIV/0!</v>
      </c>
      <c r="Y32" s="42">
        <f t="shared" si="35"/>
        <v>0</v>
      </c>
      <c r="Z32" s="35" t="e">
        <f t="shared" si="36"/>
        <v>#DIV/0!</v>
      </c>
      <c r="AA32" s="42">
        <f t="shared" si="37"/>
        <v>0</v>
      </c>
      <c r="AB32" s="35" t="e">
        <f t="shared" si="38"/>
        <v>#DIV/0!</v>
      </c>
    </row>
    <row r="33" spans="2:28" x14ac:dyDescent="0.25">
      <c r="B33" s="7">
        <f t="shared" si="13"/>
        <v>3</v>
      </c>
      <c r="C33" s="8" t="str">
        <f t="shared" si="14"/>
        <v>Продукт/услуга 3</v>
      </c>
      <c r="D33" s="35" t="e">
        <f>таб.4!G25</f>
        <v>#DIV/0!</v>
      </c>
      <c r="E33" s="42">
        <f t="shared" si="15"/>
        <v>0</v>
      </c>
      <c r="F33" s="35" t="e">
        <f t="shared" si="16"/>
        <v>#DIV/0!</v>
      </c>
      <c r="G33" s="42">
        <f t="shared" si="17"/>
        <v>0</v>
      </c>
      <c r="H33" s="35" t="e">
        <f t="shared" si="18"/>
        <v>#DIV/0!</v>
      </c>
      <c r="I33" s="42">
        <f t="shared" si="19"/>
        <v>0</v>
      </c>
      <c r="J33" s="35" t="e">
        <f t="shared" si="20"/>
        <v>#DIV/0!</v>
      </c>
      <c r="K33" s="42">
        <f t="shared" si="21"/>
        <v>0</v>
      </c>
      <c r="L33" s="35" t="e">
        <f t="shared" si="22"/>
        <v>#DIV/0!</v>
      </c>
      <c r="M33" s="42">
        <f t="shared" si="23"/>
        <v>0</v>
      </c>
      <c r="N33" s="35" t="e">
        <f t="shared" si="24"/>
        <v>#DIV/0!</v>
      </c>
      <c r="O33" s="42">
        <f t="shared" si="25"/>
        <v>0</v>
      </c>
      <c r="P33" s="35" t="e">
        <f t="shared" si="26"/>
        <v>#DIV/0!</v>
      </c>
      <c r="Q33" s="42">
        <f t="shared" si="27"/>
        <v>0</v>
      </c>
      <c r="R33" s="35" t="e">
        <f t="shared" si="28"/>
        <v>#DIV/0!</v>
      </c>
      <c r="S33" s="42">
        <f t="shared" si="29"/>
        <v>0</v>
      </c>
      <c r="T33" s="35" t="e">
        <f t="shared" si="30"/>
        <v>#DIV/0!</v>
      </c>
      <c r="U33" s="42">
        <f t="shared" si="31"/>
        <v>0</v>
      </c>
      <c r="V33" s="35" t="e">
        <f t="shared" si="32"/>
        <v>#DIV/0!</v>
      </c>
      <c r="W33" s="42">
        <f t="shared" si="33"/>
        <v>0</v>
      </c>
      <c r="X33" s="35" t="e">
        <f t="shared" si="34"/>
        <v>#DIV/0!</v>
      </c>
      <c r="Y33" s="42">
        <f t="shared" si="35"/>
        <v>0</v>
      </c>
      <c r="Z33" s="35" t="e">
        <f t="shared" si="36"/>
        <v>#DIV/0!</v>
      </c>
      <c r="AA33" s="42">
        <f t="shared" si="37"/>
        <v>0</v>
      </c>
      <c r="AB33" s="35" t="e">
        <f t="shared" si="38"/>
        <v>#DIV/0!</v>
      </c>
    </row>
    <row r="34" spans="2:28" x14ac:dyDescent="0.25">
      <c r="B34" s="7">
        <f t="shared" si="13"/>
        <v>4</v>
      </c>
      <c r="C34" s="8" t="str">
        <f t="shared" si="14"/>
        <v>Продукт/услуга 4</v>
      </c>
      <c r="D34" s="35" t="e">
        <f>таб.4!G36</f>
        <v>#DIV/0!</v>
      </c>
      <c r="E34" s="42">
        <f t="shared" si="15"/>
        <v>0</v>
      </c>
      <c r="F34" s="35" t="e">
        <f t="shared" si="16"/>
        <v>#DIV/0!</v>
      </c>
      <c r="G34" s="42">
        <f t="shared" si="17"/>
        <v>0</v>
      </c>
      <c r="H34" s="35" t="e">
        <f t="shared" si="18"/>
        <v>#DIV/0!</v>
      </c>
      <c r="I34" s="42">
        <f t="shared" si="19"/>
        <v>0</v>
      </c>
      <c r="J34" s="35" t="e">
        <f t="shared" si="20"/>
        <v>#DIV/0!</v>
      </c>
      <c r="K34" s="42">
        <f t="shared" si="21"/>
        <v>0</v>
      </c>
      <c r="L34" s="35" t="e">
        <f t="shared" si="22"/>
        <v>#DIV/0!</v>
      </c>
      <c r="M34" s="42">
        <f t="shared" si="23"/>
        <v>0</v>
      </c>
      <c r="N34" s="35" t="e">
        <f t="shared" si="24"/>
        <v>#DIV/0!</v>
      </c>
      <c r="O34" s="42">
        <f t="shared" si="25"/>
        <v>0</v>
      </c>
      <c r="P34" s="35" t="e">
        <f t="shared" si="26"/>
        <v>#DIV/0!</v>
      </c>
      <c r="Q34" s="42">
        <f t="shared" si="27"/>
        <v>0</v>
      </c>
      <c r="R34" s="35" t="e">
        <f t="shared" si="28"/>
        <v>#DIV/0!</v>
      </c>
      <c r="S34" s="42">
        <f t="shared" si="29"/>
        <v>0</v>
      </c>
      <c r="T34" s="35" t="e">
        <f t="shared" si="30"/>
        <v>#DIV/0!</v>
      </c>
      <c r="U34" s="42">
        <f t="shared" si="31"/>
        <v>0</v>
      </c>
      <c r="V34" s="35" t="e">
        <f t="shared" si="32"/>
        <v>#DIV/0!</v>
      </c>
      <c r="W34" s="42">
        <f t="shared" si="33"/>
        <v>0</v>
      </c>
      <c r="X34" s="35" t="e">
        <f t="shared" si="34"/>
        <v>#DIV/0!</v>
      </c>
      <c r="Y34" s="42">
        <f t="shared" si="35"/>
        <v>0</v>
      </c>
      <c r="Z34" s="35" t="e">
        <f t="shared" si="36"/>
        <v>#DIV/0!</v>
      </c>
      <c r="AA34" s="42">
        <f t="shared" si="37"/>
        <v>0</v>
      </c>
      <c r="AB34" s="35" t="e">
        <f t="shared" si="38"/>
        <v>#DIV/0!</v>
      </c>
    </row>
    <row r="35" spans="2:28" x14ac:dyDescent="0.25">
      <c r="B35" s="7">
        <f t="shared" si="13"/>
        <v>5</v>
      </c>
      <c r="C35" s="8" t="str">
        <f t="shared" si="14"/>
        <v>Продукт/услуга 5</v>
      </c>
      <c r="D35" s="35" t="e">
        <f>таб.4!G46</f>
        <v>#DIV/0!</v>
      </c>
      <c r="E35" s="42">
        <f t="shared" si="15"/>
        <v>0</v>
      </c>
      <c r="F35" s="35" t="e">
        <f t="shared" si="16"/>
        <v>#DIV/0!</v>
      </c>
      <c r="G35" s="42">
        <f t="shared" si="17"/>
        <v>0</v>
      </c>
      <c r="H35" s="35" t="e">
        <f t="shared" si="18"/>
        <v>#DIV/0!</v>
      </c>
      <c r="I35" s="42">
        <f t="shared" si="19"/>
        <v>0</v>
      </c>
      <c r="J35" s="35" t="e">
        <f t="shared" si="20"/>
        <v>#DIV/0!</v>
      </c>
      <c r="K35" s="42">
        <f t="shared" si="21"/>
        <v>0</v>
      </c>
      <c r="L35" s="35" t="e">
        <f t="shared" si="22"/>
        <v>#DIV/0!</v>
      </c>
      <c r="M35" s="42">
        <f t="shared" si="23"/>
        <v>0</v>
      </c>
      <c r="N35" s="35" t="e">
        <f t="shared" si="24"/>
        <v>#DIV/0!</v>
      </c>
      <c r="O35" s="42">
        <f t="shared" si="25"/>
        <v>0</v>
      </c>
      <c r="P35" s="35" t="e">
        <f t="shared" si="26"/>
        <v>#DIV/0!</v>
      </c>
      <c r="Q35" s="42">
        <f t="shared" si="27"/>
        <v>0</v>
      </c>
      <c r="R35" s="35" t="e">
        <f t="shared" si="28"/>
        <v>#DIV/0!</v>
      </c>
      <c r="S35" s="42">
        <f t="shared" si="29"/>
        <v>0</v>
      </c>
      <c r="T35" s="35" t="e">
        <f t="shared" si="30"/>
        <v>#DIV/0!</v>
      </c>
      <c r="U35" s="42">
        <f t="shared" si="31"/>
        <v>0</v>
      </c>
      <c r="V35" s="35" t="e">
        <f t="shared" si="32"/>
        <v>#DIV/0!</v>
      </c>
      <c r="W35" s="42">
        <f t="shared" si="33"/>
        <v>0</v>
      </c>
      <c r="X35" s="35" t="e">
        <f t="shared" si="34"/>
        <v>#DIV/0!</v>
      </c>
      <c r="Y35" s="42">
        <f t="shared" si="35"/>
        <v>0</v>
      </c>
      <c r="Z35" s="35" t="e">
        <f t="shared" si="36"/>
        <v>#DIV/0!</v>
      </c>
      <c r="AA35" s="42">
        <f t="shared" si="37"/>
        <v>0</v>
      </c>
      <c r="AB35" s="35" t="e">
        <f t="shared" si="38"/>
        <v>#DIV/0!</v>
      </c>
    </row>
    <row r="36" spans="2:28" x14ac:dyDescent="0.25">
      <c r="B36" s="7">
        <f t="shared" si="13"/>
        <v>6</v>
      </c>
      <c r="C36" s="8" t="str">
        <f t="shared" si="14"/>
        <v>Продукт/услуга 6</v>
      </c>
      <c r="D36" s="35" t="e">
        <f>таб.4!G56</f>
        <v>#DIV/0!</v>
      </c>
      <c r="E36" s="42">
        <f t="shared" si="15"/>
        <v>0</v>
      </c>
      <c r="F36" s="35" t="e">
        <f t="shared" si="16"/>
        <v>#DIV/0!</v>
      </c>
      <c r="G36" s="42">
        <f t="shared" si="17"/>
        <v>0</v>
      </c>
      <c r="H36" s="35" t="e">
        <f t="shared" si="18"/>
        <v>#DIV/0!</v>
      </c>
      <c r="I36" s="42">
        <f t="shared" si="19"/>
        <v>0</v>
      </c>
      <c r="J36" s="35" t="e">
        <f t="shared" si="20"/>
        <v>#DIV/0!</v>
      </c>
      <c r="K36" s="42">
        <f t="shared" si="21"/>
        <v>0</v>
      </c>
      <c r="L36" s="35" t="e">
        <f t="shared" si="22"/>
        <v>#DIV/0!</v>
      </c>
      <c r="M36" s="42">
        <f t="shared" si="23"/>
        <v>0</v>
      </c>
      <c r="N36" s="35" t="e">
        <f t="shared" si="24"/>
        <v>#DIV/0!</v>
      </c>
      <c r="O36" s="42">
        <f t="shared" si="25"/>
        <v>0</v>
      </c>
      <c r="P36" s="35" t="e">
        <f t="shared" si="26"/>
        <v>#DIV/0!</v>
      </c>
      <c r="Q36" s="42">
        <f t="shared" si="27"/>
        <v>0</v>
      </c>
      <c r="R36" s="35" t="e">
        <f t="shared" si="28"/>
        <v>#DIV/0!</v>
      </c>
      <c r="S36" s="42">
        <f t="shared" si="29"/>
        <v>0</v>
      </c>
      <c r="T36" s="35" t="e">
        <f t="shared" si="30"/>
        <v>#DIV/0!</v>
      </c>
      <c r="U36" s="42">
        <f t="shared" si="31"/>
        <v>0</v>
      </c>
      <c r="V36" s="35" t="e">
        <f t="shared" si="32"/>
        <v>#DIV/0!</v>
      </c>
      <c r="W36" s="42">
        <f t="shared" si="33"/>
        <v>0</v>
      </c>
      <c r="X36" s="35" t="e">
        <f t="shared" si="34"/>
        <v>#DIV/0!</v>
      </c>
      <c r="Y36" s="42">
        <f t="shared" si="35"/>
        <v>0</v>
      </c>
      <c r="Z36" s="35" t="e">
        <f t="shared" si="36"/>
        <v>#DIV/0!</v>
      </c>
      <c r="AA36" s="42">
        <f t="shared" si="37"/>
        <v>0</v>
      </c>
      <c r="AB36" s="35" t="e">
        <f t="shared" si="38"/>
        <v>#DIV/0!</v>
      </c>
    </row>
    <row r="37" spans="2:28" x14ac:dyDescent="0.25">
      <c r="B37" s="7">
        <f t="shared" si="13"/>
        <v>7</v>
      </c>
      <c r="C37" s="8" t="str">
        <f t="shared" si="14"/>
        <v>Продукт/услуга 7</v>
      </c>
      <c r="D37" s="35" t="e">
        <f>таб.4!G67</f>
        <v>#DIV/0!</v>
      </c>
      <c r="E37" s="42">
        <f t="shared" si="15"/>
        <v>0</v>
      </c>
      <c r="F37" s="35" t="e">
        <f t="shared" si="16"/>
        <v>#DIV/0!</v>
      </c>
      <c r="G37" s="42">
        <f t="shared" si="17"/>
        <v>0</v>
      </c>
      <c r="H37" s="35" t="e">
        <f t="shared" si="18"/>
        <v>#DIV/0!</v>
      </c>
      <c r="I37" s="42">
        <f t="shared" si="19"/>
        <v>0</v>
      </c>
      <c r="J37" s="35" t="e">
        <f t="shared" si="20"/>
        <v>#DIV/0!</v>
      </c>
      <c r="K37" s="42">
        <f t="shared" si="21"/>
        <v>0</v>
      </c>
      <c r="L37" s="35" t="e">
        <f t="shared" si="22"/>
        <v>#DIV/0!</v>
      </c>
      <c r="M37" s="42">
        <f t="shared" si="23"/>
        <v>0</v>
      </c>
      <c r="N37" s="35" t="e">
        <f t="shared" si="24"/>
        <v>#DIV/0!</v>
      </c>
      <c r="O37" s="42">
        <f t="shared" si="25"/>
        <v>0</v>
      </c>
      <c r="P37" s="35" t="e">
        <f t="shared" si="26"/>
        <v>#DIV/0!</v>
      </c>
      <c r="Q37" s="42">
        <f t="shared" si="27"/>
        <v>0</v>
      </c>
      <c r="R37" s="35" t="e">
        <f t="shared" si="28"/>
        <v>#DIV/0!</v>
      </c>
      <c r="S37" s="42">
        <f t="shared" si="29"/>
        <v>0</v>
      </c>
      <c r="T37" s="35" t="e">
        <f t="shared" si="30"/>
        <v>#DIV/0!</v>
      </c>
      <c r="U37" s="42">
        <f t="shared" si="31"/>
        <v>0</v>
      </c>
      <c r="V37" s="35" t="e">
        <f t="shared" si="32"/>
        <v>#DIV/0!</v>
      </c>
      <c r="W37" s="42">
        <f t="shared" si="33"/>
        <v>0</v>
      </c>
      <c r="X37" s="35" t="e">
        <f t="shared" si="34"/>
        <v>#DIV/0!</v>
      </c>
      <c r="Y37" s="42">
        <f t="shared" si="35"/>
        <v>0</v>
      </c>
      <c r="Z37" s="35" t="e">
        <f t="shared" si="36"/>
        <v>#DIV/0!</v>
      </c>
      <c r="AA37" s="42">
        <f t="shared" si="37"/>
        <v>0</v>
      </c>
      <c r="AB37" s="35" t="e">
        <f t="shared" si="38"/>
        <v>#DIV/0!</v>
      </c>
    </row>
    <row r="38" spans="2:28" x14ac:dyDescent="0.25">
      <c r="B38" s="7">
        <f t="shared" si="13"/>
        <v>8</v>
      </c>
      <c r="C38" s="8" t="str">
        <f t="shared" si="14"/>
        <v>Продукт/услуга 8</v>
      </c>
      <c r="D38" s="35" t="e">
        <f>таб.4!G77</f>
        <v>#DIV/0!</v>
      </c>
      <c r="E38" s="42">
        <f t="shared" si="15"/>
        <v>0</v>
      </c>
      <c r="F38" s="35" t="e">
        <f t="shared" si="16"/>
        <v>#DIV/0!</v>
      </c>
      <c r="G38" s="42">
        <f t="shared" si="17"/>
        <v>0</v>
      </c>
      <c r="H38" s="35" t="e">
        <f t="shared" si="18"/>
        <v>#DIV/0!</v>
      </c>
      <c r="I38" s="42">
        <f t="shared" si="19"/>
        <v>0</v>
      </c>
      <c r="J38" s="35" t="e">
        <f t="shared" si="20"/>
        <v>#DIV/0!</v>
      </c>
      <c r="K38" s="42">
        <f t="shared" si="21"/>
        <v>0</v>
      </c>
      <c r="L38" s="35" t="e">
        <f t="shared" si="22"/>
        <v>#DIV/0!</v>
      </c>
      <c r="M38" s="42">
        <f t="shared" si="23"/>
        <v>0</v>
      </c>
      <c r="N38" s="35" t="e">
        <f t="shared" si="24"/>
        <v>#DIV/0!</v>
      </c>
      <c r="O38" s="42">
        <f t="shared" si="25"/>
        <v>0</v>
      </c>
      <c r="P38" s="35" t="e">
        <f t="shared" si="26"/>
        <v>#DIV/0!</v>
      </c>
      <c r="Q38" s="42">
        <f t="shared" si="27"/>
        <v>0</v>
      </c>
      <c r="R38" s="35" t="e">
        <f t="shared" si="28"/>
        <v>#DIV/0!</v>
      </c>
      <c r="S38" s="42">
        <f t="shared" si="29"/>
        <v>0</v>
      </c>
      <c r="T38" s="35" t="e">
        <f t="shared" si="30"/>
        <v>#DIV/0!</v>
      </c>
      <c r="U38" s="42">
        <f t="shared" si="31"/>
        <v>0</v>
      </c>
      <c r="V38" s="35" t="e">
        <f t="shared" si="32"/>
        <v>#DIV/0!</v>
      </c>
      <c r="W38" s="42">
        <f t="shared" si="33"/>
        <v>0</v>
      </c>
      <c r="X38" s="35" t="e">
        <f t="shared" si="34"/>
        <v>#DIV/0!</v>
      </c>
      <c r="Y38" s="42">
        <f t="shared" si="35"/>
        <v>0</v>
      </c>
      <c r="Z38" s="35" t="e">
        <f t="shared" si="36"/>
        <v>#DIV/0!</v>
      </c>
      <c r="AA38" s="42">
        <f t="shared" si="37"/>
        <v>0</v>
      </c>
      <c r="AB38" s="35" t="e">
        <f t="shared" si="38"/>
        <v>#DIV/0!</v>
      </c>
    </row>
    <row r="39" spans="2:28" s="39" customFormat="1" x14ac:dyDescent="0.25">
      <c r="B39" s="5"/>
      <c r="C39" s="6" t="s">
        <v>25</v>
      </c>
      <c r="D39" s="43"/>
      <c r="E39" s="37">
        <f t="shared" ref="E39:AB39" si="39">SUM(E31:E38)</f>
        <v>0</v>
      </c>
      <c r="F39" s="37" t="e">
        <f t="shared" si="39"/>
        <v>#DIV/0!</v>
      </c>
      <c r="G39" s="37">
        <f t="shared" si="39"/>
        <v>0</v>
      </c>
      <c r="H39" s="37" t="e">
        <f t="shared" si="39"/>
        <v>#DIV/0!</v>
      </c>
      <c r="I39" s="37">
        <f t="shared" si="39"/>
        <v>0</v>
      </c>
      <c r="J39" s="37" t="e">
        <f t="shared" si="39"/>
        <v>#DIV/0!</v>
      </c>
      <c r="K39" s="37">
        <f t="shared" si="39"/>
        <v>0</v>
      </c>
      <c r="L39" s="37" t="e">
        <f t="shared" si="39"/>
        <v>#DIV/0!</v>
      </c>
      <c r="M39" s="37">
        <f t="shared" si="39"/>
        <v>0</v>
      </c>
      <c r="N39" s="37" t="e">
        <f t="shared" si="39"/>
        <v>#DIV/0!</v>
      </c>
      <c r="O39" s="37">
        <f t="shared" si="39"/>
        <v>0</v>
      </c>
      <c r="P39" s="37" t="e">
        <f t="shared" si="39"/>
        <v>#DIV/0!</v>
      </c>
      <c r="Q39" s="37">
        <f t="shared" si="39"/>
        <v>0</v>
      </c>
      <c r="R39" s="37" t="e">
        <f t="shared" si="39"/>
        <v>#DIV/0!</v>
      </c>
      <c r="S39" s="37">
        <f t="shared" si="39"/>
        <v>0</v>
      </c>
      <c r="T39" s="37" t="e">
        <f t="shared" si="39"/>
        <v>#DIV/0!</v>
      </c>
      <c r="U39" s="37">
        <f t="shared" si="39"/>
        <v>0</v>
      </c>
      <c r="V39" s="37" t="e">
        <f t="shared" si="39"/>
        <v>#DIV/0!</v>
      </c>
      <c r="W39" s="37">
        <f t="shared" si="39"/>
        <v>0</v>
      </c>
      <c r="X39" s="37" t="e">
        <f t="shared" si="39"/>
        <v>#DIV/0!</v>
      </c>
      <c r="Y39" s="37">
        <f t="shared" si="39"/>
        <v>0</v>
      </c>
      <c r="Z39" s="37" t="e">
        <f t="shared" si="39"/>
        <v>#DIV/0!</v>
      </c>
      <c r="AA39" s="37">
        <f t="shared" si="39"/>
        <v>0</v>
      </c>
      <c r="AB39" s="37" t="e">
        <f t="shared" si="39"/>
        <v>#DIV/0!</v>
      </c>
    </row>
    <row r="41" spans="2:28" x14ac:dyDescent="0.25">
      <c r="C41" s="139" t="s">
        <v>31</v>
      </c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</row>
    <row r="42" spans="2:28" x14ac:dyDescent="0.25">
      <c r="C42" s="140" t="s">
        <v>32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</row>
    <row r="43" spans="2:28" x14ac:dyDescent="0.25">
      <c r="B43" s="158" t="s">
        <v>7</v>
      </c>
      <c r="C43" s="142" t="s">
        <v>33</v>
      </c>
      <c r="D43" s="143"/>
      <c r="E43" s="146" t="s">
        <v>10</v>
      </c>
      <c r="F43" s="147"/>
      <c r="G43" s="146" t="s">
        <v>11</v>
      </c>
      <c r="H43" s="147"/>
      <c r="I43" s="146" t="s">
        <v>12</v>
      </c>
      <c r="J43" s="147"/>
      <c r="K43" s="146" t="s">
        <v>13</v>
      </c>
      <c r="L43" s="147"/>
      <c r="M43" s="146" t="s">
        <v>14</v>
      </c>
      <c r="N43" s="147"/>
      <c r="O43" s="146" t="s">
        <v>15</v>
      </c>
      <c r="P43" s="147"/>
      <c r="Q43" s="146" t="s">
        <v>16</v>
      </c>
      <c r="R43" s="147"/>
      <c r="S43" s="146" t="s">
        <v>17</v>
      </c>
      <c r="T43" s="147"/>
      <c r="U43" s="146" t="s">
        <v>18</v>
      </c>
      <c r="V43" s="147"/>
      <c r="W43" s="146" t="s">
        <v>19</v>
      </c>
      <c r="X43" s="147"/>
      <c r="Y43" s="146" t="s">
        <v>20</v>
      </c>
      <c r="Z43" s="147"/>
      <c r="AA43" s="146" t="s">
        <v>21</v>
      </c>
      <c r="AB43" s="147"/>
    </row>
    <row r="44" spans="2:28" x14ac:dyDescent="0.25">
      <c r="B44" s="159"/>
      <c r="C44" s="144"/>
      <c r="D44" s="145"/>
      <c r="E44" s="136">
        <f>E12</f>
        <v>0</v>
      </c>
      <c r="F44" s="137"/>
      <c r="G44" s="136">
        <f t="shared" ref="G44" si="40">G12</f>
        <v>0</v>
      </c>
      <c r="H44" s="137"/>
      <c r="I44" s="136">
        <f t="shared" ref="I44" si="41">I12</f>
        <v>0</v>
      </c>
      <c r="J44" s="137"/>
      <c r="K44" s="136">
        <f t="shared" ref="K44" si="42">K12</f>
        <v>0</v>
      </c>
      <c r="L44" s="137"/>
      <c r="M44" s="136">
        <f t="shared" ref="M44" si="43">M12</f>
        <v>0</v>
      </c>
      <c r="N44" s="137"/>
      <c r="O44" s="136">
        <f t="shared" ref="O44" si="44">O12</f>
        <v>0</v>
      </c>
      <c r="P44" s="137"/>
      <c r="Q44" s="136">
        <f t="shared" ref="Q44" si="45">Q12</f>
        <v>0</v>
      </c>
      <c r="R44" s="137"/>
      <c r="S44" s="136">
        <f t="shared" ref="S44" si="46">S12</f>
        <v>0</v>
      </c>
      <c r="T44" s="137"/>
      <c r="U44" s="136">
        <f t="shared" ref="U44" si="47">U12</f>
        <v>0</v>
      </c>
      <c r="V44" s="137"/>
      <c r="W44" s="136">
        <f t="shared" ref="W44" si="48">W12</f>
        <v>0</v>
      </c>
      <c r="X44" s="137"/>
      <c r="Y44" s="136">
        <f t="shared" ref="Y44" si="49">Y12</f>
        <v>0</v>
      </c>
      <c r="Z44" s="137"/>
      <c r="AA44" s="136">
        <f t="shared" ref="AA44" si="50">AA12</f>
        <v>0</v>
      </c>
      <c r="AB44" s="137"/>
    </row>
    <row r="45" spans="2:28" x14ac:dyDescent="0.25">
      <c r="B45" s="18">
        <v>1</v>
      </c>
      <c r="C45" s="156" t="s">
        <v>34</v>
      </c>
      <c r="D45" s="157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</row>
    <row r="46" spans="2:28" x14ac:dyDescent="0.25">
      <c r="B46" s="18">
        <v>2</v>
      </c>
      <c r="C46" s="152" t="s">
        <v>35</v>
      </c>
      <c r="D46" s="153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</row>
    <row r="47" spans="2:28" x14ac:dyDescent="0.25">
      <c r="B47" s="18">
        <v>3</v>
      </c>
      <c r="C47" s="152" t="s">
        <v>36</v>
      </c>
      <c r="D47" s="153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</row>
    <row r="48" spans="2:28" x14ac:dyDescent="0.25">
      <c r="B48" s="18">
        <v>4</v>
      </c>
      <c r="C48" s="152" t="s">
        <v>37</v>
      </c>
      <c r="D48" s="153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</row>
    <row r="49" spans="2:30" x14ac:dyDescent="0.25">
      <c r="B49" s="18"/>
      <c r="C49" s="152" t="s">
        <v>38</v>
      </c>
      <c r="D49" s="153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  <c r="AA49" s="162"/>
      <c r="AB49" s="162"/>
    </row>
    <row r="50" spans="2:30" x14ac:dyDescent="0.25">
      <c r="B50" s="9"/>
      <c r="C50" s="163" t="s">
        <v>38</v>
      </c>
      <c r="D50" s="163"/>
      <c r="E50" s="164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</row>
    <row r="51" spans="2:30" s="39" customFormat="1" x14ac:dyDescent="0.25">
      <c r="B51" s="5"/>
      <c r="C51" s="160" t="s">
        <v>25</v>
      </c>
      <c r="D51" s="161"/>
      <c r="E51" s="127">
        <f>SUM(E45:F50)</f>
        <v>0</v>
      </c>
      <c r="F51" s="127"/>
      <c r="G51" s="127">
        <f>SUM(G45:H50)</f>
        <v>0</v>
      </c>
      <c r="H51" s="127"/>
      <c r="I51" s="127">
        <f>SUM(I45:J50)</f>
        <v>0</v>
      </c>
      <c r="J51" s="127"/>
      <c r="K51" s="127">
        <f>SUM(K45:L50)</f>
        <v>0</v>
      </c>
      <c r="L51" s="127"/>
      <c r="M51" s="127">
        <f>SUM(M45:N50)</f>
        <v>0</v>
      </c>
      <c r="N51" s="127"/>
      <c r="O51" s="127">
        <f>SUM(O45:P50)</f>
        <v>0</v>
      </c>
      <c r="P51" s="127"/>
      <c r="Q51" s="127">
        <f>SUM(Q45:R50)</f>
        <v>0</v>
      </c>
      <c r="R51" s="127"/>
      <c r="S51" s="127">
        <f>SUM(S45:T50)</f>
        <v>0</v>
      </c>
      <c r="T51" s="127"/>
      <c r="U51" s="127">
        <f>SUM(U45:V50)</f>
        <v>0</v>
      </c>
      <c r="V51" s="127"/>
      <c r="W51" s="127">
        <f>SUM(W45:X50)</f>
        <v>0</v>
      </c>
      <c r="X51" s="127"/>
      <c r="Y51" s="127">
        <f>SUM(Y45:Z50)</f>
        <v>0</v>
      </c>
      <c r="Z51" s="127"/>
      <c r="AA51" s="127">
        <f>SUM(AA45:AB50)</f>
        <v>0</v>
      </c>
      <c r="AB51" s="127"/>
    </row>
    <row r="53" spans="2:30" x14ac:dyDescent="0.25">
      <c r="C53" s="33" t="s">
        <v>39</v>
      </c>
    </row>
    <row r="54" spans="2:30" x14ac:dyDescent="0.25">
      <c r="C54" s="140" t="s">
        <v>40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</row>
    <row r="55" spans="2:30" x14ac:dyDescent="0.25">
      <c r="B55" s="158" t="s">
        <v>7</v>
      </c>
      <c r="C55" s="142" t="s">
        <v>33</v>
      </c>
      <c r="D55" s="143"/>
      <c r="E55" s="146" t="s">
        <v>10</v>
      </c>
      <c r="F55" s="147"/>
      <c r="G55" s="146" t="s">
        <v>11</v>
      </c>
      <c r="H55" s="147"/>
      <c r="I55" s="146" t="s">
        <v>12</v>
      </c>
      <c r="J55" s="147"/>
      <c r="K55" s="146" t="s">
        <v>13</v>
      </c>
      <c r="L55" s="147"/>
      <c r="M55" s="146" t="s">
        <v>14</v>
      </c>
      <c r="N55" s="147"/>
      <c r="O55" s="146" t="s">
        <v>15</v>
      </c>
      <c r="P55" s="147"/>
      <c r="Q55" s="146" t="s">
        <v>16</v>
      </c>
      <c r="R55" s="147"/>
      <c r="S55" s="146" t="s">
        <v>17</v>
      </c>
      <c r="T55" s="147"/>
      <c r="U55" s="146" t="s">
        <v>18</v>
      </c>
      <c r="V55" s="147"/>
      <c r="W55" s="146" t="s">
        <v>19</v>
      </c>
      <c r="X55" s="147"/>
      <c r="Y55" s="146" t="s">
        <v>20</v>
      </c>
      <c r="Z55" s="147"/>
      <c r="AA55" s="146" t="s">
        <v>21</v>
      </c>
      <c r="AB55" s="147"/>
    </row>
    <row r="56" spans="2:30" x14ac:dyDescent="0.25">
      <c r="B56" s="159"/>
      <c r="C56" s="144"/>
      <c r="D56" s="145"/>
      <c r="E56" s="136">
        <f>E12</f>
        <v>0</v>
      </c>
      <c r="F56" s="137"/>
      <c r="G56" s="136">
        <f t="shared" ref="G56" si="51">G12</f>
        <v>0</v>
      </c>
      <c r="H56" s="137"/>
      <c r="I56" s="136">
        <f t="shared" ref="I56" si="52">I12</f>
        <v>0</v>
      </c>
      <c r="J56" s="137"/>
      <c r="K56" s="136">
        <f t="shared" ref="K56" si="53">K12</f>
        <v>0</v>
      </c>
      <c r="L56" s="137"/>
      <c r="M56" s="136">
        <f t="shared" ref="M56" si="54">M12</f>
        <v>0</v>
      </c>
      <c r="N56" s="137"/>
      <c r="O56" s="136">
        <f t="shared" ref="O56" si="55">O12</f>
        <v>0</v>
      </c>
      <c r="P56" s="137"/>
      <c r="Q56" s="136">
        <f t="shared" ref="Q56" si="56">Q12</f>
        <v>0</v>
      </c>
      <c r="R56" s="137"/>
      <c r="S56" s="136">
        <f t="shared" ref="S56" si="57">S12</f>
        <v>0</v>
      </c>
      <c r="T56" s="137"/>
      <c r="U56" s="136">
        <f t="shared" ref="U56" si="58">U12</f>
        <v>0</v>
      </c>
      <c r="V56" s="137"/>
      <c r="W56" s="136">
        <f t="shared" ref="W56" si="59">W12</f>
        <v>0</v>
      </c>
      <c r="X56" s="137"/>
      <c r="Y56" s="136">
        <f t="shared" ref="Y56" si="60">Y12</f>
        <v>0</v>
      </c>
      <c r="Z56" s="137"/>
      <c r="AA56" s="136">
        <f t="shared" ref="AA56" si="61">AA12</f>
        <v>0</v>
      </c>
      <c r="AB56" s="137"/>
    </row>
    <row r="57" spans="2:30" ht="15.75" customHeight="1" x14ac:dyDescent="0.25">
      <c r="B57" s="18">
        <v>1</v>
      </c>
      <c r="C57" s="156" t="s">
        <v>41</v>
      </c>
      <c r="D57" s="157"/>
      <c r="E57" s="126" t="e">
        <f>F39</f>
        <v>#DIV/0!</v>
      </c>
      <c r="F57" s="126"/>
      <c r="G57" s="126" t="e">
        <f>H39</f>
        <v>#DIV/0!</v>
      </c>
      <c r="H57" s="126"/>
      <c r="I57" s="126" t="e">
        <f>J39</f>
        <v>#DIV/0!</v>
      </c>
      <c r="J57" s="126"/>
      <c r="K57" s="126" t="e">
        <f>L39</f>
        <v>#DIV/0!</v>
      </c>
      <c r="L57" s="126"/>
      <c r="M57" s="126" t="e">
        <f>N39</f>
        <v>#DIV/0!</v>
      </c>
      <c r="N57" s="126"/>
      <c r="O57" s="126" t="e">
        <f>P39</f>
        <v>#DIV/0!</v>
      </c>
      <c r="P57" s="126"/>
      <c r="Q57" s="126" t="e">
        <f>R39</f>
        <v>#DIV/0!</v>
      </c>
      <c r="R57" s="126"/>
      <c r="S57" s="126" t="e">
        <f>T39</f>
        <v>#DIV/0!</v>
      </c>
      <c r="T57" s="126"/>
      <c r="U57" s="126" t="e">
        <f>V39</f>
        <v>#DIV/0!</v>
      </c>
      <c r="V57" s="126"/>
      <c r="W57" s="126" t="e">
        <f>X39</f>
        <v>#DIV/0!</v>
      </c>
      <c r="X57" s="126"/>
      <c r="Y57" s="126" t="e">
        <f>Z39</f>
        <v>#DIV/0!</v>
      </c>
      <c r="Z57" s="126"/>
      <c r="AA57" s="126" t="e">
        <f>AB39</f>
        <v>#DIV/0!</v>
      </c>
      <c r="AB57" s="126"/>
    </row>
    <row r="58" spans="2:30" ht="15.75" customHeight="1" x14ac:dyDescent="0.25">
      <c r="B58" s="18">
        <v>2</v>
      </c>
      <c r="C58" s="152" t="s">
        <v>42</v>
      </c>
      <c r="D58" s="153"/>
      <c r="E58" s="126">
        <f>E51:F51</f>
        <v>0</v>
      </c>
      <c r="F58" s="126"/>
      <c r="G58" s="126">
        <f>G51:H51</f>
        <v>0</v>
      </c>
      <c r="H58" s="126"/>
      <c r="I58" s="126">
        <f>I51:J51</f>
        <v>0</v>
      </c>
      <c r="J58" s="126"/>
      <c r="K58" s="126">
        <f>K51:L51</f>
        <v>0</v>
      </c>
      <c r="L58" s="126"/>
      <c r="M58" s="126">
        <f>M51:N51</f>
        <v>0</v>
      </c>
      <c r="N58" s="126"/>
      <c r="O58" s="126">
        <f>O51:P51</f>
        <v>0</v>
      </c>
      <c r="P58" s="126"/>
      <c r="Q58" s="126">
        <f>Q51:R51</f>
        <v>0</v>
      </c>
      <c r="R58" s="126"/>
      <c r="S58" s="126">
        <f>S51:T51</f>
        <v>0</v>
      </c>
      <c r="T58" s="126"/>
      <c r="U58" s="126">
        <f>U51:V51</f>
        <v>0</v>
      </c>
      <c r="V58" s="126"/>
      <c r="W58" s="126">
        <f>W51:X51</f>
        <v>0</v>
      </c>
      <c r="X58" s="126"/>
      <c r="Y58" s="126">
        <f>Y51:Z51</f>
        <v>0</v>
      </c>
      <c r="Z58" s="126"/>
      <c r="AA58" s="126">
        <f>AA51:AB51</f>
        <v>0</v>
      </c>
      <c r="AB58" s="126"/>
    </row>
    <row r="59" spans="2:30" s="39" customFormat="1" ht="15.75" customHeight="1" x14ac:dyDescent="0.25">
      <c r="B59" s="10"/>
      <c r="C59" s="154" t="s">
        <v>25</v>
      </c>
      <c r="D59" s="155"/>
      <c r="E59" s="127" t="e">
        <f>SUM(E57:F58)</f>
        <v>#DIV/0!</v>
      </c>
      <c r="F59" s="127"/>
      <c r="G59" s="127" t="e">
        <f>SUM(G57:H58)</f>
        <v>#DIV/0!</v>
      </c>
      <c r="H59" s="127"/>
      <c r="I59" s="127" t="e">
        <f>SUM(I57:J58)</f>
        <v>#DIV/0!</v>
      </c>
      <c r="J59" s="127"/>
      <c r="K59" s="127" t="e">
        <f>SUM(K57:L58)</f>
        <v>#DIV/0!</v>
      </c>
      <c r="L59" s="127"/>
      <c r="M59" s="127" t="e">
        <f>SUM(M57:N58)</f>
        <v>#DIV/0!</v>
      </c>
      <c r="N59" s="127"/>
      <c r="O59" s="127" t="e">
        <f>SUM(O57:P58)</f>
        <v>#DIV/0!</v>
      </c>
      <c r="P59" s="127"/>
      <c r="Q59" s="127" t="e">
        <f>SUM(Q57:R58)</f>
        <v>#DIV/0!</v>
      </c>
      <c r="R59" s="127"/>
      <c r="S59" s="127" t="e">
        <f>SUM(S57:T58)</f>
        <v>#DIV/0!</v>
      </c>
      <c r="T59" s="127"/>
      <c r="U59" s="127" t="e">
        <f>SUM(U57:V58)</f>
        <v>#DIV/0!</v>
      </c>
      <c r="V59" s="127"/>
      <c r="W59" s="127" t="e">
        <f>SUM(W57:X58)</f>
        <v>#DIV/0!</v>
      </c>
      <c r="X59" s="127"/>
      <c r="Y59" s="127" t="e">
        <f>SUM(Y57:Z58)</f>
        <v>#DIV/0!</v>
      </c>
      <c r="Z59" s="127"/>
      <c r="AA59" s="127" t="e">
        <f>SUM(AA57:AB58)</f>
        <v>#DIV/0!</v>
      </c>
      <c r="AB59" s="127"/>
    </row>
    <row r="61" spans="2:30" x14ac:dyDescent="0.25">
      <c r="C61" s="139" t="s">
        <v>43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</row>
    <row r="62" spans="2:30" x14ac:dyDescent="0.25">
      <c r="C62" s="140" t="s">
        <v>44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</row>
    <row r="63" spans="2:30" x14ac:dyDescent="0.25">
      <c r="B63" s="141" t="s">
        <v>7</v>
      </c>
      <c r="C63" s="142" t="s">
        <v>45</v>
      </c>
      <c r="D63" s="143"/>
      <c r="E63" s="146" t="s">
        <v>10</v>
      </c>
      <c r="F63" s="147"/>
      <c r="G63" s="146" t="s">
        <v>11</v>
      </c>
      <c r="H63" s="147"/>
      <c r="I63" s="146" t="s">
        <v>12</v>
      </c>
      <c r="J63" s="147"/>
      <c r="K63" s="146" t="s">
        <v>13</v>
      </c>
      <c r="L63" s="147"/>
      <c r="M63" s="146" t="s">
        <v>14</v>
      </c>
      <c r="N63" s="147"/>
      <c r="O63" s="146" t="s">
        <v>15</v>
      </c>
      <c r="P63" s="147"/>
      <c r="Q63" s="146" t="s">
        <v>16</v>
      </c>
      <c r="R63" s="147"/>
      <c r="S63" s="146" t="s">
        <v>17</v>
      </c>
      <c r="T63" s="147"/>
      <c r="U63" s="146" t="s">
        <v>18</v>
      </c>
      <c r="V63" s="147"/>
      <c r="W63" s="146" t="s">
        <v>19</v>
      </c>
      <c r="X63" s="147"/>
      <c r="Y63" s="146" t="s">
        <v>20</v>
      </c>
      <c r="Z63" s="147"/>
      <c r="AA63" s="146" t="s">
        <v>21</v>
      </c>
      <c r="AB63" s="147"/>
      <c r="AC63" s="148" t="s">
        <v>46</v>
      </c>
      <c r="AD63" s="149"/>
    </row>
    <row r="64" spans="2:30" x14ac:dyDescent="0.25">
      <c r="B64" s="141"/>
      <c r="C64" s="144"/>
      <c r="D64" s="145"/>
      <c r="E64" s="136">
        <f>E12</f>
        <v>0</v>
      </c>
      <c r="F64" s="137"/>
      <c r="G64" s="136">
        <f t="shared" ref="G64" si="62">G12</f>
        <v>0</v>
      </c>
      <c r="H64" s="137"/>
      <c r="I64" s="136">
        <f t="shared" ref="I64" si="63">I12</f>
        <v>0</v>
      </c>
      <c r="J64" s="137"/>
      <c r="K64" s="136">
        <f t="shared" ref="K64" si="64">K12</f>
        <v>0</v>
      </c>
      <c r="L64" s="137"/>
      <c r="M64" s="136">
        <f t="shared" ref="M64" si="65">M12</f>
        <v>0</v>
      </c>
      <c r="N64" s="137"/>
      <c r="O64" s="136">
        <f t="shared" ref="O64" si="66">O12</f>
        <v>0</v>
      </c>
      <c r="P64" s="137"/>
      <c r="Q64" s="136">
        <f t="shared" ref="Q64" si="67">Q12</f>
        <v>0</v>
      </c>
      <c r="R64" s="137"/>
      <c r="S64" s="136">
        <f t="shared" ref="S64" si="68">S12</f>
        <v>0</v>
      </c>
      <c r="T64" s="137"/>
      <c r="U64" s="136">
        <f t="shared" ref="U64" si="69">U12</f>
        <v>0</v>
      </c>
      <c r="V64" s="137"/>
      <c r="W64" s="136">
        <f t="shared" ref="W64" si="70">W12</f>
        <v>0</v>
      </c>
      <c r="X64" s="137"/>
      <c r="Y64" s="136">
        <f t="shared" ref="Y64" si="71">Y12</f>
        <v>0</v>
      </c>
      <c r="Z64" s="137"/>
      <c r="AA64" s="136">
        <f t="shared" ref="AA64" si="72">AA12</f>
        <v>0</v>
      </c>
      <c r="AB64" s="137"/>
      <c r="AC64" s="150"/>
      <c r="AD64" s="151"/>
    </row>
    <row r="65" spans="2:31" ht="15.75" customHeight="1" x14ac:dyDescent="0.25">
      <c r="B65" s="4">
        <v>1</v>
      </c>
      <c r="C65" s="132" t="s">
        <v>47</v>
      </c>
      <c r="D65" s="138"/>
      <c r="E65" s="126">
        <f>F22</f>
        <v>0</v>
      </c>
      <c r="F65" s="126"/>
      <c r="G65" s="126">
        <f>H22</f>
        <v>0</v>
      </c>
      <c r="H65" s="126"/>
      <c r="I65" s="126">
        <f>J22</f>
        <v>0</v>
      </c>
      <c r="J65" s="126"/>
      <c r="K65" s="126">
        <f>L22</f>
        <v>0</v>
      </c>
      <c r="L65" s="126"/>
      <c r="M65" s="126">
        <f>N22</f>
        <v>0</v>
      </c>
      <c r="N65" s="126"/>
      <c r="O65" s="126">
        <f>P22</f>
        <v>0</v>
      </c>
      <c r="P65" s="126"/>
      <c r="Q65" s="126">
        <f>R22</f>
        <v>0</v>
      </c>
      <c r="R65" s="126"/>
      <c r="S65" s="126">
        <f>T22</f>
        <v>0</v>
      </c>
      <c r="T65" s="126"/>
      <c r="U65" s="126">
        <f>V22</f>
        <v>0</v>
      </c>
      <c r="V65" s="126"/>
      <c r="W65" s="126">
        <f>X22</f>
        <v>0</v>
      </c>
      <c r="X65" s="126"/>
      <c r="Y65" s="126">
        <f>Z22</f>
        <v>0</v>
      </c>
      <c r="Z65" s="126"/>
      <c r="AA65" s="126">
        <f>AB22</f>
        <v>0</v>
      </c>
      <c r="AB65" s="126"/>
      <c r="AC65" s="127">
        <f t="shared" ref="AC65:AC69" si="73">SUM(E65:AA65)</f>
        <v>0</v>
      </c>
      <c r="AD65" s="127"/>
      <c r="AE65" s="44" t="s">
        <v>48</v>
      </c>
    </row>
    <row r="66" spans="2:31" x14ac:dyDescent="0.25">
      <c r="B66" s="18">
        <v>2</v>
      </c>
      <c r="C66" s="134" t="s">
        <v>49</v>
      </c>
      <c r="D66" s="135"/>
      <c r="E66" s="126" t="e">
        <f>E59</f>
        <v>#DIV/0!</v>
      </c>
      <c r="F66" s="126"/>
      <c r="G66" s="126" t="e">
        <f>G59</f>
        <v>#DIV/0!</v>
      </c>
      <c r="H66" s="126"/>
      <c r="I66" s="126" t="e">
        <f>I59</f>
        <v>#DIV/0!</v>
      </c>
      <c r="J66" s="126"/>
      <c r="K66" s="126" t="e">
        <f>K59</f>
        <v>#DIV/0!</v>
      </c>
      <c r="L66" s="126"/>
      <c r="M66" s="126" t="e">
        <f>M59</f>
        <v>#DIV/0!</v>
      </c>
      <c r="N66" s="126"/>
      <c r="O66" s="126" t="e">
        <f>O59</f>
        <v>#DIV/0!</v>
      </c>
      <c r="P66" s="126"/>
      <c r="Q66" s="126" t="e">
        <f>Q59</f>
        <v>#DIV/0!</v>
      </c>
      <c r="R66" s="126"/>
      <c r="S66" s="126" t="e">
        <f>S59</f>
        <v>#DIV/0!</v>
      </c>
      <c r="T66" s="126"/>
      <c r="U66" s="126" t="e">
        <f>U59</f>
        <v>#DIV/0!</v>
      </c>
      <c r="V66" s="126"/>
      <c r="W66" s="126" t="e">
        <f>W59</f>
        <v>#DIV/0!</v>
      </c>
      <c r="X66" s="126"/>
      <c r="Y66" s="126" t="e">
        <f>Y59</f>
        <v>#DIV/0!</v>
      </c>
      <c r="Z66" s="126"/>
      <c r="AA66" s="126" t="e">
        <f>AA59</f>
        <v>#DIV/0!</v>
      </c>
      <c r="AB66" s="126"/>
      <c r="AC66" s="127" t="e">
        <f t="shared" si="73"/>
        <v>#DIV/0!</v>
      </c>
      <c r="AD66" s="127"/>
    </row>
    <row r="67" spans="2:31" x14ac:dyDescent="0.25">
      <c r="B67" s="18">
        <v>3</v>
      </c>
      <c r="C67" s="133" t="s">
        <v>50</v>
      </c>
      <c r="D67" s="134"/>
      <c r="E67" s="126" t="e">
        <f>E65-E66</f>
        <v>#DIV/0!</v>
      </c>
      <c r="F67" s="126"/>
      <c r="G67" s="126" t="e">
        <f>G65-G66</f>
        <v>#DIV/0!</v>
      </c>
      <c r="H67" s="126"/>
      <c r="I67" s="126" t="e">
        <f>I65-I66</f>
        <v>#DIV/0!</v>
      </c>
      <c r="J67" s="126"/>
      <c r="K67" s="126" t="e">
        <f>K65-K66</f>
        <v>#DIV/0!</v>
      </c>
      <c r="L67" s="126"/>
      <c r="M67" s="126" t="e">
        <f>M65-M66</f>
        <v>#DIV/0!</v>
      </c>
      <c r="N67" s="126"/>
      <c r="O67" s="126" t="e">
        <f>O65-O66</f>
        <v>#DIV/0!</v>
      </c>
      <c r="P67" s="126"/>
      <c r="Q67" s="126" t="e">
        <f>Q65-Q66</f>
        <v>#DIV/0!</v>
      </c>
      <c r="R67" s="126"/>
      <c r="S67" s="126" t="e">
        <f>S65-S66</f>
        <v>#DIV/0!</v>
      </c>
      <c r="T67" s="126"/>
      <c r="U67" s="126" t="e">
        <f>U65-U66</f>
        <v>#DIV/0!</v>
      </c>
      <c r="V67" s="126"/>
      <c r="W67" s="126" t="e">
        <f>W65-W66</f>
        <v>#DIV/0!</v>
      </c>
      <c r="X67" s="126"/>
      <c r="Y67" s="126" t="e">
        <f>Y65-Y66</f>
        <v>#DIV/0!</v>
      </c>
      <c r="Z67" s="126"/>
      <c r="AA67" s="126" t="e">
        <f>AA65-AA66</f>
        <v>#DIV/0!</v>
      </c>
      <c r="AB67" s="126"/>
      <c r="AC67" s="127" t="e">
        <f t="shared" si="73"/>
        <v>#DIV/0!</v>
      </c>
      <c r="AD67" s="127"/>
    </row>
    <row r="68" spans="2:31" x14ac:dyDescent="0.25">
      <c r="B68" s="18">
        <v>4</v>
      </c>
      <c r="C68" s="133" t="s">
        <v>51</v>
      </c>
      <c r="D68" s="134"/>
      <c r="E68" s="126">
        <f>E65*4%</f>
        <v>0</v>
      </c>
      <c r="F68" s="126"/>
      <c r="G68" s="126">
        <f>G65*4%</f>
        <v>0</v>
      </c>
      <c r="H68" s="126"/>
      <c r="I68" s="126">
        <f>I65*4%</f>
        <v>0</v>
      </c>
      <c r="J68" s="126"/>
      <c r="K68" s="126">
        <f>K65*4%</f>
        <v>0</v>
      </c>
      <c r="L68" s="126"/>
      <c r="M68" s="126">
        <f>M65*4%</f>
        <v>0</v>
      </c>
      <c r="N68" s="126"/>
      <c r="O68" s="126">
        <f>O65*4%</f>
        <v>0</v>
      </c>
      <c r="P68" s="126"/>
      <c r="Q68" s="126">
        <f>Q65*4%</f>
        <v>0</v>
      </c>
      <c r="R68" s="126"/>
      <c r="S68" s="126">
        <f>S65*4%</f>
        <v>0</v>
      </c>
      <c r="T68" s="126"/>
      <c r="U68" s="126">
        <f>U65*4%</f>
        <v>0</v>
      </c>
      <c r="V68" s="126"/>
      <c r="W68" s="126">
        <f>W65*4%</f>
        <v>0</v>
      </c>
      <c r="X68" s="126"/>
      <c r="Y68" s="126">
        <f>Y65*4%</f>
        <v>0</v>
      </c>
      <c r="Z68" s="126"/>
      <c r="AA68" s="126">
        <f>AA65*4%</f>
        <v>0</v>
      </c>
      <c r="AB68" s="126"/>
      <c r="AC68" s="127">
        <f t="shared" si="73"/>
        <v>0</v>
      </c>
      <c r="AD68" s="127"/>
    </row>
    <row r="69" spans="2:31" ht="15.75" x14ac:dyDescent="0.25">
      <c r="B69" s="4">
        <v>5</v>
      </c>
      <c r="C69" s="131" t="s">
        <v>52</v>
      </c>
      <c r="D69" s="132"/>
      <c r="E69" s="126" t="e">
        <f>E67-E68</f>
        <v>#DIV/0!</v>
      </c>
      <c r="F69" s="126"/>
      <c r="G69" s="126" t="e">
        <f>G67-G68</f>
        <v>#DIV/0!</v>
      </c>
      <c r="H69" s="126"/>
      <c r="I69" s="126" t="e">
        <f>I67-I68</f>
        <v>#DIV/0!</v>
      </c>
      <c r="J69" s="126"/>
      <c r="K69" s="126" t="e">
        <f>K67-K68</f>
        <v>#DIV/0!</v>
      </c>
      <c r="L69" s="126"/>
      <c r="M69" s="126" t="e">
        <f>M67-M68</f>
        <v>#DIV/0!</v>
      </c>
      <c r="N69" s="126"/>
      <c r="O69" s="126" t="e">
        <f>O67-O68</f>
        <v>#DIV/0!</v>
      </c>
      <c r="P69" s="126"/>
      <c r="Q69" s="126" t="e">
        <f>Q67-Q68</f>
        <v>#DIV/0!</v>
      </c>
      <c r="R69" s="126"/>
      <c r="S69" s="126" t="e">
        <f>S67-S68</f>
        <v>#DIV/0!</v>
      </c>
      <c r="T69" s="126"/>
      <c r="U69" s="126" t="e">
        <f>U67-U68</f>
        <v>#DIV/0!</v>
      </c>
      <c r="V69" s="126"/>
      <c r="W69" s="126" t="e">
        <f>W67-W68</f>
        <v>#DIV/0!</v>
      </c>
      <c r="X69" s="126"/>
      <c r="Y69" s="126" t="e">
        <f>Y67-Y68</f>
        <v>#DIV/0!</v>
      </c>
      <c r="Z69" s="126"/>
      <c r="AA69" s="126" t="e">
        <f>AA67-AA68</f>
        <v>#DIV/0!</v>
      </c>
      <c r="AB69" s="126"/>
      <c r="AC69" s="127" t="e">
        <f t="shared" si="73"/>
        <v>#DIV/0!</v>
      </c>
      <c r="AD69" s="127"/>
      <c r="AE69" s="44" t="s">
        <v>48</v>
      </c>
    </row>
    <row r="71" spans="2:31" s="40" customFormat="1" ht="15.75" x14ac:dyDescent="0.25">
      <c r="C71" s="128" t="s">
        <v>53</v>
      </c>
      <c r="D71" s="128"/>
      <c r="E71" s="129" t="e">
        <f>таб.1!G76-E69</f>
        <v>#DIV/0!</v>
      </c>
      <c r="F71" s="130"/>
      <c r="G71" s="129" t="e">
        <f>E71-G69</f>
        <v>#DIV/0!</v>
      </c>
      <c r="H71" s="130"/>
      <c r="I71" s="129" t="e">
        <f>G71-I69</f>
        <v>#DIV/0!</v>
      </c>
      <c r="J71" s="130"/>
      <c r="K71" s="129" t="e">
        <f>I71-K69</f>
        <v>#DIV/0!</v>
      </c>
      <c r="L71" s="130"/>
      <c r="M71" s="129" t="e">
        <f>K71-M69</f>
        <v>#DIV/0!</v>
      </c>
      <c r="N71" s="130"/>
      <c r="O71" s="129" t="e">
        <f>M71-O69</f>
        <v>#DIV/0!</v>
      </c>
      <c r="P71" s="130"/>
      <c r="Q71" s="129" t="e">
        <f>O71-Q69</f>
        <v>#DIV/0!</v>
      </c>
      <c r="R71" s="130"/>
      <c r="S71" s="129" t="e">
        <f>Q71-S69</f>
        <v>#DIV/0!</v>
      </c>
      <c r="T71" s="130"/>
      <c r="U71" s="129" t="e">
        <f>S71-U69</f>
        <v>#DIV/0!</v>
      </c>
      <c r="V71" s="130"/>
      <c r="W71" s="129" t="e">
        <f>U71-W69</f>
        <v>#DIV/0!</v>
      </c>
      <c r="X71" s="130"/>
      <c r="Y71" s="129" t="e">
        <f>W71-Y69</f>
        <v>#DIV/0!</v>
      </c>
      <c r="Z71" s="130"/>
      <c r="AA71" s="129" t="e">
        <f>Y71-AA69</f>
        <v>#DIV/0!</v>
      </c>
      <c r="AB71" s="130"/>
    </row>
    <row r="72" spans="2:31" x14ac:dyDescent="0.25">
      <c r="C72" s="45" t="s">
        <v>54</v>
      </c>
    </row>
    <row r="74" spans="2:31" x14ac:dyDescent="0.25">
      <c r="V74" s="125"/>
      <c r="W74" s="125"/>
      <c r="X74" s="125"/>
      <c r="Y74" s="125"/>
      <c r="Z74" s="125"/>
      <c r="AA74" s="125"/>
    </row>
    <row r="75" spans="2:31" ht="32.25" customHeight="1" x14ac:dyDescent="0.25"/>
    <row r="76" spans="2:31" ht="18.75" customHeight="1" x14ac:dyDescent="0.25"/>
    <row r="77" spans="2:31" ht="18.75" customHeight="1" x14ac:dyDescent="0.25"/>
    <row r="78" spans="2:31" ht="30.75" customHeight="1" x14ac:dyDescent="0.25"/>
    <row r="79" spans="2:31" ht="28.5" customHeight="1" x14ac:dyDescent="0.25"/>
    <row r="82" ht="27" customHeight="1" x14ac:dyDescent="0.25"/>
  </sheetData>
  <mergeCells count="371">
    <mergeCell ref="B2:AD2"/>
    <mergeCell ref="B3:AD3"/>
    <mergeCell ref="C6:E6"/>
    <mergeCell ref="C7:H7"/>
    <mergeCell ref="C10:AB10"/>
    <mergeCell ref="B11:B13"/>
    <mergeCell ref="C11:C13"/>
    <mergeCell ref="D11:D13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2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C13:AD13"/>
    <mergeCell ref="AC14:AD14"/>
    <mergeCell ref="AC15:AD15"/>
    <mergeCell ref="AC16:AD16"/>
    <mergeCell ref="AC17:AD17"/>
    <mergeCell ref="AC18:AD18"/>
    <mergeCell ref="AC19:AD19"/>
    <mergeCell ref="AC20:AD20"/>
    <mergeCell ref="AC21:AD21"/>
    <mergeCell ref="AC22:AD22"/>
    <mergeCell ref="C24:D24"/>
    <mergeCell ref="C26:AB26"/>
    <mergeCell ref="C27:AB27"/>
    <mergeCell ref="B28:B30"/>
    <mergeCell ref="C28:C30"/>
    <mergeCell ref="D28:D30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C41:AB41"/>
    <mergeCell ref="C42:AB42"/>
    <mergeCell ref="B43:B44"/>
    <mergeCell ref="C43:D44"/>
    <mergeCell ref="E43:F43"/>
    <mergeCell ref="G43:H43"/>
    <mergeCell ref="I43:J43"/>
    <mergeCell ref="K43:L43"/>
    <mergeCell ref="M43:N43"/>
    <mergeCell ref="O43:P43"/>
    <mergeCell ref="Q43:R43"/>
    <mergeCell ref="Y43:Z43"/>
    <mergeCell ref="AA43:AB43"/>
    <mergeCell ref="E44:F44"/>
    <mergeCell ref="G44:H44"/>
    <mergeCell ref="I44:J44"/>
    <mergeCell ref="K44:L44"/>
    <mergeCell ref="M44:N44"/>
    <mergeCell ref="O44:P44"/>
    <mergeCell ref="Q44:R44"/>
    <mergeCell ref="S44:T44"/>
    <mergeCell ref="U44:V44"/>
    <mergeCell ref="W44:X44"/>
    <mergeCell ref="Y44:Z44"/>
    <mergeCell ref="AA44:AB44"/>
    <mergeCell ref="I45:J45"/>
    <mergeCell ref="K45:L45"/>
    <mergeCell ref="M45:N45"/>
    <mergeCell ref="O45:P45"/>
    <mergeCell ref="Q45:R45"/>
    <mergeCell ref="S45:T45"/>
    <mergeCell ref="S43:T43"/>
    <mergeCell ref="U43:V43"/>
    <mergeCell ref="W43:X43"/>
    <mergeCell ref="M47:N47"/>
    <mergeCell ref="O47:P47"/>
    <mergeCell ref="Q47:R47"/>
    <mergeCell ref="S47:T47"/>
    <mergeCell ref="U45:V45"/>
    <mergeCell ref="W45:X45"/>
    <mergeCell ref="Y45:Z45"/>
    <mergeCell ref="AA45:AB45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Y46:Z46"/>
    <mergeCell ref="AA46:AB46"/>
    <mergeCell ref="C45:D45"/>
    <mergeCell ref="E45:F45"/>
    <mergeCell ref="G45:H45"/>
    <mergeCell ref="Q49:R49"/>
    <mergeCell ref="S49:T49"/>
    <mergeCell ref="U47:V47"/>
    <mergeCell ref="W47:X47"/>
    <mergeCell ref="Y47:Z47"/>
    <mergeCell ref="AA47:AB47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U48:V48"/>
    <mergeCell ref="W48:X48"/>
    <mergeCell ref="Y48:Z48"/>
    <mergeCell ref="AA48:AB48"/>
    <mergeCell ref="C47:D47"/>
    <mergeCell ref="E47:F47"/>
    <mergeCell ref="G47:H47"/>
    <mergeCell ref="I47:J47"/>
    <mergeCell ref="K47:L47"/>
    <mergeCell ref="U49:V49"/>
    <mergeCell ref="W49:X49"/>
    <mergeCell ref="Y49:Z49"/>
    <mergeCell ref="AA49:AB49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U50:V50"/>
    <mergeCell ref="W50:X50"/>
    <mergeCell ref="Y50:Z50"/>
    <mergeCell ref="AA50:AB50"/>
    <mergeCell ref="C49:D49"/>
    <mergeCell ref="E49:F49"/>
    <mergeCell ref="G49:H49"/>
    <mergeCell ref="I49:J49"/>
    <mergeCell ref="K49:L49"/>
    <mergeCell ref="M49:N49"/>
    <mergeCell ref="O49:P49"/>
    <mergeCell ref="C51:D51"/>
    <mergeCell ref="E51:F51"/>
    <mergeCell ref="G51:H51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A51:AB51"/>
    <mergeCell ref="C54:AB54"/>
    <mergeCell ref="B55:B56"/>
    <mergeCell ref="C55:D56"/>
    <mergeCell ref="E55:F55"/>
    <mergeCell ref="G55:H55"/>
    <mergeCell ref="I55:J55"/>
    <mergeCell ref="K55:L55"/>
    <mergeCell ref="M55:N55"/>
    <mergeCell ref="O55:P55"/>
    <mergeCell ref="Q55:R55"/>
    <mergeCell ref="S55:T55"/>
    <mergeCell ref="U55:V55"/>
    <mergeCell ref="W55:X55"/>
    <mergeCell ref="Y55:Z55"/>
    <mergeCell ref="AA55:AB55"/>
    <mergeCell ref="E56:F56"/>
    <mergeCell ref="G56:H56"/>
    <mergeCell ref="I56:J56"/>
    <mergeCell ref="K56:L56"/>
    <mergeCell ref="M56:N56"/>
    <mergeCell ref="Y58:Z58"/>
    <mergeCell ref="AA58:AB58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O56:P56"/>
    <mergeCell ref="Q56:R56"/>
    <mergeCell ref="S56:T56"/>
    <mergeCell ref="U56:V56"/>
    <mergeCell ref="W56:X56"/>
    <mergeCell ref="Y56:Z56"/>
    <mergeCell ref="AA56:AB56"/>
    <mergeCell ref="U57:V57"/>
    <mergeCell ref="W57:X57"/>
    <mergeCell ref="Y57:Z57"/>
    <mergeCell ref="AA57:AB57"/>
    <mergeCell ref="U59:V59"/>
    <mergeCell ref="W59:X59"/>
    <mergeCell ref="Y59:Z59"/>
    <mergeCell ref="AA59:AB59"/>
    <mergeCell ref="C58:D58"/>
    <mergeCell ref="E58:F58"/>
    <mergeCell ref="G58:H58"/>
    <mergeCell ref="I58:J58"/>
    <mergeCell ref="K58:L58"/>
    <mergeCell ref="M58:N58"/>
    <mergeCell ref="O58: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Q58:R58"/>
    <mergeCell ref="S58:T58"/>
    <mergeCell ref="U58:V58"/>
    <mergeCell ref="W58:X58"/>
    <mergeCell ref="C61:AD61"/>
    <mergeCell ref="C62:AB62"/>
    <mergeCell ref="B63:B64"/>
    <mergeCell ref="C63:D64"/>
    <mergeCell ref="E63:F63"/>
    <mergeCell ref="G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AC63:AD64"/>
    <mergeCell ref="E64:F64"/>
    <mergeCell ref="G64:H64"/>
    <mergeCell ref="I64:J64"/>
    <mergeCell ref="K64:L64"/>
    <mergeCell ref="M64:N64"/>
    <mergeCell ref="O64:P64"/>
    <mergeCell ref="Q64:R64"/>
    <mergeCell ref="S64:T64"/>
    <mergeCell ref="U64:V64"/>
    <mergeCell ref="W64:X64"/>
    <mergeCell ref="Y64:Z64"/>
    <mergeCell ref="AA64:AB64"/>
    <mergeCell ref="C65:D65"/>
    <mergeCell ref="E65:F65"/>
    <mergeCell ref="G65:H65"/>
    <mergeCell ref="I65:J65"/>
    <mergeCell ref="K65:L65"/>
    <mergeCell ref="M65:N65"/>
    <mergeCell ref="O65:P65"/>
    <mergeCell ref="Q65:R65"/>
    <mergeCell ref="S65:T65"/>
    <mergeCell ref="U65:V65"/>
    <mergeCell ref="W65:X65"/>
    <mergeCell ref="Y65:Z65"/>
    <mergeCell ref="AA65:AB65"/>
    <mergeCell ref="AC65:AD65"/>
    <mergeCell ref="C66:D66"/>
    <mergeCell ref="E66:F66"/>
    <mergeCell ref="G66:H66"/>
    <mergeCell ref="I66:J66"/>
    <mergeCell ref="K66:L66"/>
    <mergeCell ref="M66:N66"/>
    <mergeCell ref="O66:P66"/>
    <mergeCell ref="Q66:R66"/>
    <mergeCell ref="S66:T66"/>
    <mergeCell ref="U66:V66"/>
    <mergeCell ref="W66:X66"/>
    <mergeCell ref="Y66:Z66"/>
    <mergeCell ref="AA66:AB66"/>
    <mergeCell ref="AC66:AD66"/>
    <mergeCell ref="C67:D67"/>
    <mergeCell ref="E67:F67"/>
    <mergeCell ref="G67:H67"/>
    <mergeCell ref="I67:J67"/>
    <mergeCell ref="K67:L67"/>
    <mergeCell ref="M67:N67"/>
    <mergeCell ref="O67:P67"/>
    <mergeCell ref="Q67:R67"/>
    <mergeCell ref="S67:T67"/>
    <mergeCell ref="C68:D68"/>
    <mergeCell ref="E68:F68"/>
    <mergeCell ref="G68:H68"/>
    <mergeCell ref="I68:J68"/>
    <mergeCell ref="K68:L68"/>
    <mergeCell ref="M68:N68"/>
    <mergeCell ref="O68:P68"/>
    <mergeCell ref="Q68:R68"/>
    <mergeCell ref="S68:T68"/>
    <mergeCell ref="M69:N69"/>
    <mergeCell ref="O69:P69"/>
    <mergeCell ref="Q69:R69"/>
    <mergeCell ref="S69:T69"/>
    <mergeCell ref="U67:V67"/>
    <mergeCell ref="W67:X67"/>
    <mergeCell ref="Y67:Z67"/>
    <mergeCell ref="AA67:AB67"/>
    <mergeCell ref="AC67:AD67"/>
    <mergeCell ref="U68:V68"/>
    <mergeCell ref="W68:X68"/>
    <mergeCell ref="Y68:Z68"/>
    <mergeCell ref="AA68:AB68"/>
    <mergeCell ref="AC68:AD68"/>
    <mergeCell ref="V74:AA74"/>
    <mergeCell ref="U69:V69"/>
    <mergeCell ref="W69:X69"/>
    <mergeCell ref="Y69:Z69"/>
    <mergeCell ref="AA69:AB69"/>
    <mergeCell ref="AC69:AD69"/>
    <mergeCell ref="C71:D71"/>
    <mergeCell ref="E71:F71"/>
    <mergeCell ref="G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Z71"/>
    <mergeCell ref="AA71:AB71"/>
    <mergeCell ref="C69:D69"/>
    <mergeCell ref="E69:F69"/>
    <mergeCell ref="G69:H69"/>
    <mergeCell ref="I69:J69"/>
    <mergeCell ref="K69:L69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78"/>
  <sheetViews>
    <sheetView workbookViewId="0">
      <selection activeCell="J57" sqref="J57"/>
    </sheetView>
  </sheetViews>
  <sheetFormatPr defaultRowHeight="15.75" x14ac:dyDescent="0.25"/>
  <cols>
    <col min="1" max="1" width="9.140625" style="29"/>
    <col min="2" max="2" width="9.140625" style="40"/>
    <col min="3" max="3" width="45.85546875" style="40" customWidth="1"/>
    <col min="4" max="4" width="9.85546875" style="40" bestFit="1"/>
    <col min="5" max="5" width="9.140625" style="40"/>
    <col min="6" max="6" width="14.7109375" style="40" customWidth="1"/>
    <col min="7" max="7" width="13.5703125" style="40" customWidth="1"/>
    <col min="8" max="8" width="14.140625" style="29" customWidth="1"/>
    <col min="9" max="14" width="9.140625" style="29"/>
    <col min="15" max="15" width="13" style="29" customWidth="1"/>
    <col min="16" max="16384" width="9.140625" style="29"/>
  </cols>
  <sheetData>
    <row r="1" spans="2:15" x14ac:dyDescent="0.25">
      <c r="H1" s="40"/>
      <c r="I1" s="40"/>
      <c r="J1" s="40"/>
      <c r="K1" s="40"/>
    </row>
    <row r="2" spans="2:15" x14ac:dyDescent="0.25">
      <c r="H2" s="40"/>
      <c r="I2" s="40"/>
      <c r="J2" s="40"/>
      <c r="K2" s="40"/>
    </row>
    <row r="3" spans="2:15" ht="43.5" customHeight="1" x14ac:dyDescent="0.25">
      <c r="B3" s="176" t="s">
        <v>181</v>
      </c>
      <c r="C3" s="176"/>
      <c r="D3" s="176"/>
      <c r="E3" s="176"/>
      <c r="F3" s="176"/>
      <c r="G3" s="176"/>
      <c r="H3" s="40"/>
      <c r="I3" s="40"/>
      <c r="J3" s="40"/>
      <c r="K3" s="40"/>
    </row>
    <row r="4" spans="2:15" x14ac:dyDescent="0.25">
      <c r="H4" s="40"/>
      <c r="I4" s="40"/>
      <c r="J4" s="40"/>
      <c r="K4" s="40"/>
    </row>
    <row r="5" spans="2:15" ht="18.75" x14ac:dyDescent="0.25">
      <c r="B5" s="177" t="s">
        <v>55</v>
      </c>
      <c r="C5" s="177"/>
      <c r="D5" s="177"/>
      <c r="E5" s="177"/>
      <c r="F5" s="177"/>
      <c r="G5" s="177"/>
      <c r="H5" s="40"/>
      <c r="I5" s="40"/>
      <c r="J5" s="40"/>
      <c r="K5" s="40"/>
    </row>
    <row r="6" spans="2:15" ht="18.75" x14ac:dyDescent="0.25">
      <c r="B6" s="178" t="s">
        <v>56</v>
      </c>
      <c r="C6" s="178"/>
      <c r="D6" s="178"/>
      <c r="E6" s="178"/>
      <c r="F6" s="178"/>
      <c r="G6" s="178"/>
      <c r="H6" s="40"/>
      <c r="I6" s="40"/>
      <c r="J6" s="40"/>
      <c r="K6" s="40"/>
    </row>
    <row r="7" spans="2:15" x14ac:dyDescent="0.25">
      <c r="H7" s="40"/>
      <c r="I7" s="40"/>
      <c r="J7" s="40"/>
      <c r="K7" s="40"/>
    </row>
    <row r="8" spans="2:15" ht="78.75" x14ac:dyDescent="0.25">
      <c r="B8" s="11" t="s">
        <v>7</v>
      </c>
      <c r="C8" s="11" t="s">
        <v>57</v>
      </c>
      <c r="D8" s="11" t="s">
        <v>58</v>
      </c>
      <c r="E8" s="11" t="s">
        <v>59</v>
      </c>
      <c r="F8" s="11" t="s">
        <v>60</v>
      </c>
      <c r="G8" s="11" t="s">
        <v>61</v>
      </c>
      <c r="H8" s="40"/>
      <c r="I8" s="21"/>
      <c r="J8" s="21"/>
      <c r="K8" s="21"/>
      <c r="L8" s="21"/>
      <c r="M8" s="21"/>
      <c r="N8" s="21"/>
      <c r="O8" s="21"/>
    </row>
    <row r="9" spans="2:15" x14ac:dyDescent="0.25">
      <c r="B9" s="46">
        <v>1</v>
      </c>
      <c r="C9" s="47" t="s">
        <v>62</v>
      </c>
      <c r="D9" s="48"/>
      <c r="E9" s="47"/>
      <c r="F9" s="49">
        <f>SUM(F10:F34)</f>
        <v>0</v>
      </c>
      <c r="G9" s="49">
        <f>SUM(G10:G34)</f>
        <v>0</v>
      </c>
      <c r="H9" s="44"/>
      <c r="J9" s="44"/>
      <c r="K9" s="44"/>
      <c r="L9" s="44"/>
      <c r="M9" s="44"/>
    </row>
    <row r="10" spans="2:15" x14ac:dyDescent="0.25">
      <c r="B10" s="50" t="s">
        <v>63</v>
      </c>
      <c r="C10" s="51"/>
      <c r="D10" s="52"/>
      <c r="E10" s="53"/>
      <c r="F10" s="54"/>
      <c r="G10" s="55">
        <f t="shared" ref="G10:G34" si="0">D10*E10</f>
        <v>0</v>
      </c>
      <c r="H10" s="40"/>
      <c r="I10" s="40"/>
      <c r="J10" s="40"/>
      <c r="K10" s="40"/>
    </row>
    <row r="11" spans="2:15" x14ac:dyDescent="0.25">
      <c r="B11" s="56" t="s">
        <v>64</v>
      </c>
      <c r="C11" s="51"/>
      <c r="D11" s="57"/>
      <c r="E11" s="58"/>
      <c r="F11" s="59"/>
      <c r="G11" s="60">
        <f t="shared" si="0"/>
        <v>0</v>
      </c>
      <c r="H11" s="61"/>
      <c r="I11" s="40"/>
      <c r="J11" s="40"/>
      <c r="K11" s="40"/>
    </row>
    <row r="12" spans="2:15" x14ac:dyDescent="0.25">
      <c r="B12" s="50" t="s">
        <v>65</v>
      </c>
      <c r="C12" s="51"/>
      <c r="D12" s="57"/>
      <c r="E12" s="58"/>
      <c r="F12" s="59"/>
      <c r="G12" s="60">
        <f t="shared" si="0"/>
        <v>0</v>
      </c>
      <c r="H12" s="40"/>
      <c r="I12" s="40"/>
      <c r="J12" s="40"/>
      <c r="K12" s="40"/>
    </row>
    <row r="13" spans="2:15" x14ac:dyDescent="0.25">
      <c r="B13" s="56" t="s">
        <v>66</v>
      </c>
      <c r="C13" s="51"/>
      <c r="D13" s="57"/>
      <c r="E13" s="58"/>
      <c r="F13" s="59"/>
      <c r="G13" s="60">
        <f t="shared" si="0"/>
        <v>0</v>
      </c>
      <c r="H13" s="61"/>
      <c r="I13" s="40"/>
      <c r="J13" s="40"/>
      <c r="K13" s="40"/>
    </row>
    <row r="14" spans="2:15" x14ac:dyDescent="0.25">
      <c r="B14" s="50" t="s">
        <v>67</v>
      </c>
      <c r="C14" s="51"/>
      <c r="D14" s="57"/>
      <c r="E14" s="58"/>
      <c r="F14" s="59"/>
      <c r="G14" s="60">
        <f t="shared" si="0"/>
        <v>0</v>
      </c>
      <c r="H14" s="40"/>
      <c r="I14" s="40"/>
      <c r="J14" s="40"/>
      <c r="K14" s="40"/>
    </row>
    <row r="15" spans="2:15" x14ac:dyDescent="0.25">
      <c r="B15" s="56" t="s">
        <v>68</v>
      </c>
      <c r="C15" s="51"/>
      <c r="D15" s="57"/>
      <c r="E15" s="58"/>
      <c r="F15" s="59"/>
      <c r="G15" s="60">
        <f t="shared" si="0"/>
        <v>0</v>
      </c>
      <c r="H15" s="61"/>
      <c r="I15" s="40"/>
      <c r="J15" s="40"/>
      <c r="K15" s="40"/>
    </row>
    <row r="16" spans="2:15" x14ac:dyDescent="0.25">
      <c r="B16" s="50" t="s">
        <v>69</v>
      </c>
      <c r="C16" s="51"/>
      <c r="D16" s="57"/>
      <c r="E16" s="58"/>
      <c r="F16" s="59"/>
      <c r="G16" s="60">
        <f t="shared" si="0"/>
        <v>0</v>
      </c>
      <c r="H16" s="40"/>
      <c r="I16" s="40"/>
      <c r="J16" s="40"/>
      <c r="K16" s="40"/>
    </row>
    <row r="17" spans="2:11" x14ac:dyDescent="0.25">
      <c r="B17" s="56" t="s">
        <v>70</v>
      </c>
      <c r="C17" s="51"/>
      <c r="D17" s="57"/>
      <c r="E17" s="58"/>
      <c r="F17" s="59"/>
      <c r="G17" s="60">
        <f t="shared" si="0"/>
        <v>0</v>
      </c>
      <c r="H17" s="61"/>
      <c r="I17" s="40"/>
      <c r="J17" s="40"/>
      <c r="K17" s="40"/>
    </row>
    <row r="18" spans="2:11" x14ac:dyDescent="0.25">
      <c r="B18" s="50" t="s">
        <v>71</v>
      </c>
      <c r="C18" s="51"/>
      <c r="D18" s="57"/>
      <c r="E18" s="58"/>
      <c r="F18" s="59"/>
      <c r="G18" s="60">
        <f t="shared" si="0"/>
        <v>0</v>
      </c>
      <c r="H18" s="40"/>
      <c r="I18" s="40"/>
      <c r="J18" s="40"/>
      <c r="K18" s="40"/>
    </row>
    <row r="19" spans="2:11" x14ac:dyDescent="0.25">
      <c r="B19" s="56" t="s">
        <v>72</v>
      </c>
      <c r="C19" s="51"/>
      <c r="D19" s="57"/>
      <c r="E19" s="58"/>
      <c r="F19" s="59"/>
      <c r="G19" s="60">
        <f t="shared" si="0"/>
        <v>0</v>
      </c>
      <c r="H19" s="61"/>
      <c r="I19" s="40"/>
      <c r="J19" s="40"/>
      <c r="K19" s="40"/>
    </row>
    <row r="20" spans="2:11" x14ac:dyDescent="0.25">
      <c r="B20" s="50" t="s">
        <v>73</v>
      </c>
      <c r="C20" s="51"/>
      <c r="D20" s="57"/>
      <c r="E20" s="58"/>
      <c r="F20" s="59"/>
      <c r="G20" s="60">
        <f t="shared" si="0"/>
        <v>0</v>
      </c>
      <c r="H20" s="40"/>
      <c r="I20" s="40"/>
      <c r="J20" s="40"/>
      <c r="K20" s="40"/>
    </row>
    <row r="21" spans="2:11" x14ac:dyDescent="0.25">
      <c r="B21" s="56" t="s">
        <v>74</v>
      </c>
      <c r="C21" s="51"/>
      <c r="D21" s="57"/>
      <c r="E21" s="58"/>
      <c r="F21" s="59"/>
      <c r="G21" s="60">
        <f t="shared" si="0"/>
        <v>0</v>
      </c>
      <c r="H21" s="61"/>
      <c r="I21" s="40"/>
      <c r="J21" s="40"/>
      <c r="K21" s="40"/>
    </row>
    <row r="22" spans="2:11" x14ac:dyDescent="0.25">
      <c r="B22" s="50" t="s">
        <v>75</v>
      </c>
      <c r="C22" s="51"/>
      <c r="D22" s="57"/>
      <c r="E22" s="58"/>
      <c r="F22" s="59"/>
      <c r="G22" s="60">
        <f t="shared" si="0"/>
        <v>0</v>
      </c>
      <c r="H22" s="40"/>
      <c r="I22" s="40"/>
      <c r="J22" s="40"/>
      <c r="K22" s="40"/>
    </row>
    <row r="23" spans="2:11" x14ac:dyDescent="0.25">
      <c r="B23" s="56" t="s">
        <v>76</v>
      </c>
      <c r="C23" s="51"/>
      <c r="D23" s="57"/>
      <c r="E23" s="58"/>
      <c r="F23" s="59"/>
      <c r="G23" s="60">
        <f t="shared" si="0"/>
        <v>0</v>
      </c>
      <c r="H23" s="61"/>
      <c r="I23" s="40"/>
      <c r="J23" s="40"/>
      <c r="K23" s="40"/>
    </row>
    <row r="24" spans="2:11" x14ac:dyDescent="0.25">
      <c r="B24" s="50" t="s">
        <v>77</v>
      </c>
      <c r="C24" s="51"/>
      <c r="D24" s="57"/>
      <c r="E24" s="58"/>
      <c r="F24" s="59"/>
      <c r="G24" s="60">
        <f t="shared" si="0"/>
        <v>0</v>
      </c>
      <c r="H24" s="40"/>
      <c r="I24" s="40"/>
      <c r="J24" s="40"/>
      <c r="K24" s="40"/>
    </row>
    <row r="25" spans="2:11" x14ac:dyDescent="0.25">
      <c r="B25" s="56" t="s">
        <v>78</v>
      </c>
      <c r="C25" s="51"/>
      <c r="D25" s="57"/>
      <c r="E25" s="58"/>
      <c r="F25" s="59"/>
      <c r="G25" s="60">
        <f t="shared" si="0"/>
        <v>0</v>
      </c>
      <c r="H25" s="61"/>
      <c r="I25" s="40"/>
      <c r="J25" s="40"/>
      <c r="K25" s="40"/>
    </row>
    <row r="26" spans="2:11" x14ac:dyDescent="0.25">
      <c r="B26" s="50" t="s">
        <v>79</v>
      </c>
      <c r="C26" s="51"/>
      <c r="D26" s="57"/>
      <c r="E26" s="58"/>
      <c r="F26" s="59"/>
      <c r="G26" s="60">
        <f t="shared" si="0"/>
        <v>0</v>
      </c>
      <c r="H26" s="40"/>
      <c r="I26" s="40"/>
      <c r="J26" s="40"/>
      <c r="K26" s="40"/>
    </row>
    <row r="27" spans="2:11" x14ac:dyDescent="0.25">
      <c r="B27" s="56" t="s">
        <v>80</v>
      </c>
      <c r="C27" s="51"/>
      <c r="D27" s="57"/>
      <c r="E27" s="58"/>
      <c r="F27" s="59"/>
      <c r="G27" s="60">
        <f t="shared" si="0"/>
        <v>0</v>
      </c>
      <c r="H27" s="61"/>
      <c r="I27" s="40"/>
      <c r="J27" s="40"/>
      <c r="K27" s="40"/>
    </row>
    <row r="28" spans="2:11" x14ac:dyDescent="0.25">
      <c r="B28" s="50" t="s">
        <v>81</v>
      </c>
      <c r="C28" s="51"/>
      <c r="D28" s="57"/>
      <c r="E28" s="58"/>
      <c r="F28" s="59"/>
      <c r="G28" s="60">
        <f t="shared" si="0"/>
        <v>0</v>
      </c>
      <c r="H28" s="40"/>
      <c r="I28" s="40"/>
      <c r="J28" s="40"/>
      <c r="K28" s="40"/>
    </row>
    <row r="29" spans="2:11" x14ac:dyDescent="0.25">
      <c r="B29" s="56" t="s">
        <v>82</v>
      </c>
      <c r="C29" s="51"/>
      <c r="D29" s="57"/>
      <c r="E29" s="58"/>
      <c r="F29" s="59"/>
      <c r="G29" s="60">
        <f t="shared" si="0"/>
        <v>0</v>
      </c>
      <c r="H29" s="61"/>
      <c r="I29" s="40"/>
      <c r="J29" s="40"/>
      <c r="K29" s="40"/>
    </row>
    <row r="30" spans="2:11" x14ac:dyDescent="0.25">
      <c r="B30" s="50" t="s">
        <v>83</v>
      </c>
      <c r="C30" s="51"/>
      <c r="D30" s="57"/>
      <c r="E30" s="58"/>
      <c r="F30" s="59"/>
      <c r="G30" s="60">
        <f t="shared" si="0"/>
        <v>0</v>
      </c>
      <c r="H30" s="40"/>
      <c r="I30" s="40"/>
      <c r="J30" s="40"/>
      <c r="K30" s="40"/>
    </row>
    <row r="31" spans="2:11" x14ac:dyDescent="0.25">
      <c r="B31" s="56" t="s">
        <v>84</v>
      </c>
      <c r="C31" s="51"/>
      <c r="D31" s="57"/>
      <c r="E31" s="58"/>
      <c r="F31" s="59"/>
      <c r="G31" s="60">
        <f t="shared" si="0"/>
        <v>0</v>
      </c>
      <c r="H31" s="61"/>
      <c r="I31" s="40"/>
      <c r="J31" s="40"/>
      <c r="K31" s="40"/>
    </row>
    <row r="32" spans="2:11" x14ac:dyDescent="0.25">
      <c r="B32" s="50" t="s">
        <v>85</v>
      </c>
      <c r="C32" s="51"/>
      <c r="D32" s="57"/>
      <c r="E32" s="58"/>
      <c r="F32" s="59"/>
      <c r="G32" s="60">
        <f t="shared" si="0"/>
        <v>0</v>
      </c>
      <c r="H32" s="40"/>
      <c r="I32" s="40"/>
      <c r="J32" s="40"/>
      <c r="K32" s="40"/>
    </row>
    <row r="33" spans="2:12" x14ac:dyDescent="0.25">
      <c r="B33" s="56" t="s">
        <v>86</v>
      </c>
      <c r="C33" s="51"/>
      <c r="D33" s="57"/>
      <c r="E33" s="58"/>
      <c r="F33" s="59"/>
      <c r="G33" s="60">
        <f t="shared" si="0"/>
        <v>0</v>
      </c>
      <c r="H33" s="61"/>
      <c r="I33" s="62"/>
      <c r="J33" s="40"/>
      <c r="K33" s="40"/>
    </row>
    <row r="34" spans="2:12" x14ac:dyDescent="0.25">
      <c r="B34" s="50" t="s">
        <v>87</v>
      </c>
      <c r="C34" s="51"/>
      <c r="D34" s="63"/>
      <c r="E34" s="11"/>
      <c r="F34" s="64"/>
      <c r="G34" s="60">
        <f t="shared" si="0"/>
        <v>0</v>
      </c>
      <c r="H34" s="40"/>
      <c r="I34" s="40"/>
      <c r="J34" s="40"/>
      <c r="K34" s="40"/>
    </row>
    <row r="35" spans="2:12" x14ac:dyDescent="0.25">
      <c r="B35" s="46">
        <v>2</v>
      </c>
      <c r="C35" s="47" t="s">
        <v>88</v>
      </c>
      <c r="D35" s="48"/>
      <c r="E35" s="47"/>
      <c r="F35" s="49">
        <f>SUM(F36:F60)</f>
        <v>0</v>
      </c>
      <c r="G35" s="65">
        <f>SUM(G36:G60)</f>
        <v>0</v>
      </c>
      <c r="H35" s="44"/>
      <c r="J35" s="66"/>
      <c r="K35" s="66"/>
      <c r="L35" s="66"/>
    </row>
    <row r="36" spans="2:12" x14ac:dyDescent="0.25">
      <c r="B36" s="56" t="s">
        <v>89</v>
      </c>
      <c r="C36" s="51"/>
      <c r="D36" s="52"/>
      <c r="E36" s="53"/>
      <c r="F36" s="54"/>
      <c r="G36" s="60">
        <f t="shared" ref="G36:G71" si="1">D36*E36</f>
        <v>0</v>
      </c>
      <c r="H36" s="40"/>
      <c r="I36" s="40"/>
      <c r="J36" s="40"/>
      <c r="K36" s="40"/>
    </row>
    <row r="37" spans="2:12" x14ac:dyDescent="0.25">
      <c r="B37" s="56" t="s">
        <v>90</v>
      </c>
      <c r="C37" s="51"/>
      <c r="D37" s="57"/>
      <c r="E37" s="58"/>
      <c r="F37" s="59"/>
      <c r="G37" s="60">
        <f t="shared" si="1"/>
        <v>0</v>
      </c>
      <c r="H37" s="61"/>
      <c r="I37" s="40"/>
      <c r="J37" s="40"/>
      <c r="K37" s="40"/>
    </row>
    <row r="38" spans="2:12" x14ac:dyDescent="0.25">
      <c r="B38" s="56" t="s">
        <v>91</v>
      </c>
      <c r="C38" s="51"/>
      <c r="D38" s="57"/>
      <c r="E38" s="58"/>
      <c r="F38" s="59"/>
      <c r="G38" s="60">
        <f t="shared" si="1"/>
        <v>0</v>
      </c>
      <c r="H38" s="40"/>
      <c r="I38" s="40"/>
      <c r="J38" s="40"/>
      <c r="K38" s="40"/>
    </row>
    <row r="39" spans="2:12" x14ac:dyDescent="0.25">
      <c r="B39" s="56" t="s">
        <v>92</v>
      </c>
      <c r="C39" s="51"/>
      <c r="D39" s="57"/>
      <c r="E39" s="58"/>
      <c r="F39" s="59"/>
      <c r="G39" s="60">
        <f t="shared" si="1"/>
        <v>0</v>
      </c>
      <c r="H39" s="61"/>
      <c r="I39" s="40"/>
      <c r="J39" s="40"/>
      <c r="K39" s="40"/>
    </row>
    <row r="40" spans="2:12" x14ac:dyDescent="0.25">
      <c r="B40" s="56" t="s">
        <v>93</v>
      </c>
      <c r="C40" s="51"/>
      <c r="D40" s="57"/>
      <c r="E40" s="58"/>
      <c r="F40" s="59"/>
      <c r="G40" s="60">
        <f t="shared" si="1"/>
        <v>0</v>
      </c>
      <c r="H40" s="40"/>
      <c r="I40" s="40"/>
      <c r="J40" s="40"/>
      <c r="K40" s="40"/>
    </row>
    <row r="41" spans="2:12" x14ac:dyDescent="0.25">
      <c r="B41" s="56" t="s">
        <v>94</v>
      </c>
      <c r="C41" s="51"/>
      <c r="D41" s="57"/>
      <c r="E41" s="58"/>
      <c r="F41" s="59"/>
      <c r="G41" s="60">
        <f t="shared" si="1"/>
        <v>0</v>
      </c>
      <c r="H41" s="61"/>
      <c r="I41" s="40"/>
      <c r="J41" s="40"/>
      <c r="K41" s="40"/>
    </row>
    <row r="42" spans="2:12" x14ac:dyDescent="0.25">
      <c r="B42" s="56" t="s">
        <v>95</v>
      </c>
      <c r="C42" s="51"/>
      <c r="D42" s="57"/>
      <c r="E42" s="58"/>
      <c r="F42" s="59"/>
      <c r="G42" s="60">
        <f t="shared" si="1"/>
        <v>0</v>
      </c>
      <c r="H42" s="40"/>
      <c r="I42" s="40"/>
      <c r="J42" s="40"/>
      <c r="K42" s="40"/>
    </row>
    <row r="43" spans="2:12" x14ac:dyDescent="0.25">
      <c r="B43" s="56" t="s">
        <v>96</v>
      </c>
      <c r="C43" s="51"/>
      <c r="D43" s="57"/>
      <c r="E43" s="58"/>
      <c r="F43" s="59"/>
      <c r="G43" s="60">
        <f t="shared" si="1"/>
        <v>0</v>
      </c>
      <c r="H43" s="61"/>
      <c r="I43" s="40"/>
      <c r="J43" s="40"/>
      <c r="K43" s="40"/>
    </row>
    <row r="44" spans="2:12" x14ac:dyDescent="0.25">
      <c r="B44" s="56" t="s">
        <v>97</v>
      </c>
      <c r="C44" s="51"/>
      <c r="D44" s="57"/>
      <c r="E44" s="58"/>
      <c r="F44" s="59"/>
      <c r="G44" s="60">
        <f t="shared" si="1"/>
        <v>0</v>
      </c>
      <c r="H44" s="40"/>
      <c r="I44" s="40"/>
      <c r="J44" s="40"/>
      <c r="K44" s="40"/>
    </row>
    <row r="45" spans="2:12" x14ac:dyDescent="0.25">
      <c r="B45" s="56" t="s">
        <v>98</v>
      </c>
      <c r="C45" s="51"/>
      <c r="D45" s="57"/>
      <c r="E45" s="58"/>
      <c r="F45" s="59"/>
      <c r="G45" s="60">
        <f t="shared" si="1"/>
        <v>0</v>
      </c>
      <c r="H45" s="61"/>
      <c r="I45" s="40"/>
      <c r="J45" s="40"/>
      <c r="K45" s="40"/>
    </row>
    <row r="46" spans="2:12" x14ac:dyDescent="0.25">
      <c r="B46" s="56" t="s">
        <v>99</v>
      </c>
      <c r="C46" s="51"/>
      <c r="D46" s="57"/>
      <c r="E46" s="58"/>
      <c r="F46" s="59"/>
      <c r="G46" s="60">
        <f t="shared" si="1"/>
        <v>0</v>
      </c>
      <c r="H46" s="40"/>
      <c r="I46" s="40"/>
      <c r="J46" s="40"/>
      <c r="K46" s="40"/>
    </row>
    <row r="47" spans="2:12" x14ac:dyDescent="0.25">
      <c r="B47" s="56" t="s">
        <v>100</v>
      </c>
      <c r="C47" s="51"/>
      <c r="D47" s="57"/>
      <c r="E47" s="58"/>
      <c r="F47" s="59"/>
      <c r="G47" s="60">
        <f t="shared" si="1"/>
        <v>0</v>
      </c>
      <c r="H47" s="61"/>
      <c r="I47" s="40"/>
      <c r="J47" s="40"/>
      <c r="K47" s="40"/>
    </row>
    <row r="48" spans="2:12" x14ac:dyDescent="0.25">
      <c r="B48" s="56" t="s">
        <v>101</v>
      </c>
      <c r="C48" s="51"/>
      <c r="D48" s="57"/>
      <c r="E48" s="58"/>
      <c r="F48" s="59"/>
      <c r="G48" s="60">
        <f t="shared" si="1"/>
        <v>0</v>
      </c>
      <c r="H48" s="40"/>
      <c r="I48" s="40"/>
      <c r="J48" s="40"/>
      <c r="K48" s="40"/>
    </row>
    <row r="49" spans="2:21" x14ac:dyDescent="0.25">
      <c r="B49" s="56" t="s">
        <v>102</v>
      </c>
      <c r="C49" s="51"/>
      <c r="D49" s="57"/>
      <c r="E49" s="58"/>
      <c r="F49" s="59"/>
      <c r="G49" s="60">
        <f t="shared" si="1"/>
        <v>0</v>
      </c>
      <c r="H49" s="61"/>
      <c r="I49" s="40"/>
      <c r="J49" s="40"/>
      <c r="K49" s="40"/>
    </row>
    <row r="50" spans="2:21" x14ac:dyDescent="0.25">
      <c r="B50" s="56" t="s">
        <v>103</v>
      </c>
      <c r="C50" s="51"/>
      <c r="D50" s="57"/>
      <c r="E50" s="58"/>
      <c r="F50" s="59"/>
      <c r="G50" s="60">
        <f t="shared" si="1"/>
        <v>0</v>
      </c>
      <c r="H50" s="40"/>
      <c r="I50" s="40"/>
      <c r="J50" s="40"/>
      <c r="K50" s="40"/>
    </row>
    <row r="51" spans="2:21" x14ac:dyDescent="0.25">
      <c r="B51" s="56" t="s">
        <v>104</v>
      </c>
      <c r="C51" s="51"/>
      <c r="D51" s="57"/>
      <c r="E51" s="58"/>
      <c r="F51" s="59"/>
      <c r="G51" s="60">
        <f t="shared" si="1"/>
        <v>0</v>
      </c>
      <c r="H51" s="61"/>
      <c r="I51" s="40"/>
      <c r="J51" s="40"/>
      <c r="K51" s="40"/>
    </row>
    <row r="52" spans="2:21" x14ac:dyDescent="0.25">
      <c r="B52" s="56" t="s">
        <v>105</v>
      </c>
      <c r="C52" s="51"/>
      <c r="D52" s="57"/>
      <c r="E52" s="58"/>
      <c r="F52" s="59"/>
      <c r="G52" s="60">
        <f t="shared" si="1"/>
        <v>0</v>
      </c>
      <c r="H52" s="40"/>
      <c r="I52" s="40"/>
      <c r="J52" s="40"/>
      <c r="K52" s="40"/>
    </row>
    <row r="53" spans="2:21" x14ac:dyDescent="0.25">
      <c r="B53" s="56" t="s">
        <v>106</v>
      </c>
      <c r="C53" s="51"/>
      <c r="D53" s="57"/>
      <c r="E53" s="58"/>
      <c r="F53" s="59"/>
      <c r="G53" s="60">
        <f t="shared" si="1"/>
        <v>0</v>
      </c>
      <c r="H53" s="61"/>
      <c r="I53" s="40"/>
      <c r="J53" s="40"/>
      <c r="K53" s="40"/>
    </row>
    <row r="54" spans="2:21" x14ac:dyDescent="0.25">
      <c r="B54" s="56" t="s">
        <v>107</v>
      </c>
      <c r="C54" s="51"/>
      <c r="D54" s="57"/>
      <c r="E54" s="58"/>
      <c r="F54" s="59"/>
      <c r="G54" s="60">
        <f t="shared" si="1"/>
        <v>0</v>
      </c>
      <c r="H54" s="40"/>
      <c r="I54" s="40"/>
      <c r="J54" s="40"/>
      <c r="K54" s="40"/>
    </row>
    <row r="55" spans="2:21" x14ac:dyDescent="0.25">
      <c r="B55" s="67" t="s">
        <v>108</v>
      </c>
      <c r="C55" s="51"/>
      <c r="D55" s="57"/>
      <c r="E55" s="58"/>
      <c r="F55" s="59"/>
      <c r="G55" s="60">
        <f t="shared" si="1"/>
        <v>0</v>
      </c>
      <c r="H55" s="61"/>
      <c r="I55" s="40"/>
      <c r="J55" s="40"/>
      <c r="K55" s="40"/>
    </row>
    <row r="56" spans="2:21" x14ac:dyDescent="0.25">
      <c r="B56" s="56" t="s">
        <v>109</v>
      </c>
      <c r="C56" s="51"/>
      <c r="D56" s="57"/>
      <c r="E56" s="58"/>
      <c r="F56" s="59"/>
      <c r="G56" s="60">
        <f t="shared" si="1"/>
        <v>0</v>
      </c>
      <c r="H56" s="40"/>
      <c r="I56" s="40"/>
      <c r="J56" s="40"/>
      <c r="K56" s="40"/>
    </row>
    <row r="57" spans="2:21" x14ac:dyDescent="0.25">
      <c r="B57" s="56" t="s">
        <v>110</v>
      </c>
      <c r="C57" s="51"/>
      <c r="D57" s="57"/>
      <c r="E57" s="58"/>
      <c r="F57" s="59"/>
      <c r="G57" s="60">
        <f t="shared" si="1"/>
        <v>0</v>
      </c>
      <c r="H57" s="61"/>
      <c r="I57" s="40"/>
      <c r="J57" s="40"/>
      <c r="K57" s="40"/>
    </row>
    <row r="58" spans="2:21" x14ac:dyDescent="0.25">
      <c r="B58" s="56" t="s">
        <v>111</v>
      </c>
      <c r="C58" s="51"/>
      <c r="D58" s="57"/>
      <c r="E58" s="58"/>
      <c r="F58" s="59"/>
      <c r="G58" s="60">
        <f t="shared" si="1"/>
        <v>0</v>
      </c>
      <c r="H58" s="40"/>
      <c r="I58" s="40"/>
      <c r="J58" s="40"/>
      <c r="K58" s="40"/>
    </row>
    <row r="59" spans="2:21" x14ac:dyDescent="0.25">
      <c r="B59" s="56" t="s">
        <v>112</v>
      </c>
      <c r="C59" s="51"/>
      <c r="D59" s="57"/>
      <c r="E59" s="58"/>
      <c r="F59" s="59"/>
      <c r="G59" s="60">
        <f t="shared" si="1"/>
        <v>0</v>
      </c>
      <c r="H59" s="61"/>
      <c r="I59" s="40"/>
      <c r="J59" s="40"/>
      <c r="K59" s="40"/>
    </row>
    <row r="60" spans="2:21" x14ac:dyDescent="0.25">
      <c r="B60" s="56" t="s">
        <v>113</v>
      </c>
      <c r="C60" s="51"/>
      <c r="D60" s="57"/>
      <c r="E60" s="58"/>
      <c r="F60" s="59"/>
      <c r="G60" s="60">
        <f t="shared" si="1"/>
        <v>0</v>
      </c>
      <c r="H60" s="40"/>
      <c r="I60" s="40"/>
      <c r="J60" s="40"/>
      <c r="K60" s="40"/>
    </row>
    <row r="61" spans="2:21" s="39" customFormat="1" ht="65.25" customHeight="1" x14ac:dyDescent="0.25">
      <c r="B61" s="68">
        <v>3</v>
      </c>
      <c r="C61" s="47" t="s">
        <v>114</v>
      </c>
      <c r="D61" s="69"/>
      <c r="E61" s="70"/>
      <c r="F61" s="71">
        <f>SUM(F62:F64)</f>
        <v>0</v>
      </c>
      <c r="G61" s="72">
        <f>SUM(G62:G64)</f>
        <v>0</v>
      </c>
      <c r="H61" s="22" t="s">
        <v>182</v>
      </c>
      <c r="I61" s="73"/>
      <c r="J61" s="73"/>
      <c r="K61" s="73"/>
      <c r="L61" s="66"/>
      <c r="O61" s="29"/>
      <c r="P61" s="29"/>
      <c r="Q61" s="29"/>
      <c r="R61" s="29"/>
      <c r="S61" s="29"/>
      <c r="T61" s="29"/>
      <c r="U61" s="29"/>
    </row>
    <row r="62" spans="2:21" x14ac:dyDescent="0.25">
      <c r="B62" s="56" t="s">
        <v>115</v>
      </c>
      <c r="C62" s="51"/>
      <c r="D62" s="57"/>
      <c r="E62" s="58"/>
      <c r="F62" s="59"/>
      <c r="G62" s="60">
        <f t="shared" ref="G62:G64" si="2">D62*E62</f>
        <v>0</v>
      </c>
      <c r="H62" s="40"/>
      <c r="I62" s="40"/>
      <c r="J62" s="40"/>
      <c r="K62" s="40"/>
    </row>
    <row r="63" spans="2:21" x14ac:dyDescent="0.25">
      <c r="B63" s="56" t="s">
        <v>116</v>
      </c>
      <c r="C63" s="51"/>
      <c r="D63" s="57"/>
      <c r="E63" s="58"/>
      <c r="F63" s="59"/>
      <c r="G63" s="60">
        <f t="shared" si="2"/>
        <v>0</v>
      </c>
      <c r="H63" s="40"/>
      <c r="I63" s="40"/>
      <c r="J63" s="40"/>
      <c r="K63" s="40"/>
    </row>
    <row r="64" spans="2:21" x14ac:dyDescent="0.25">
      <c r="B64" s="56" t="s">
        <v>117</v>
      </c>
      <c r="C64" s="51"/>
      <c r="D64" s="57"/>
      <c r="E64" s="58"/>
      <c r="F64" s="59"/>
      <c r="G64" s="60">
        <f t="shared" si="2"/>
        <v>0</v>
      </c>
      <c r="H64" s="40"/>
      <c r="I64" s="40"/>
      <c r="J64" s="40"/>
      <c r="K64" s="40"/>
    </row>
    <row r="65" spans="2:21" s="39" customFormat="1" ht="31.5" x14ac:dyDescent="0.25">
      <c r="B65" s="68">
        <v>4</v>
      </c>
      <c r="C65" s="74" t="s">
        <v>118</v>
      </c>
      <c r="D65" s="69"/>
      <c r="E65" s="70"/>
      <c r="F65" s="71">
        <f>SUM(F66:F70)</f>
        <v>0</v>
      </c>
      <c r="G65" s="72">
        <f>SUM(G66:G70)</f>
        <v>0</v>
      </c>
      <c r="H65" s="23" t="s">
        <v>183</v>
      </c>
      <c r="I65" s="66"/>
      <c r="J65" s="66"/>
      <c r="K65" s="66"/>
      <c r="L65" s="66"/>
      <c r="O65" s="29"/>
      <c r="P65" s="29"/>
      <c r="Q65" s="29"/>
      <c r="R65" s="29"/>
      <c r="S65" s="29"/>
      <c r="T65" s="29"/>
      <c r="U65" s="29"/>
    </row>
    <row r="66" spans="2:21" x14ac:dyDescent="0.25">
      <c r="B66" s="56" t="s">
        <v>119</v>
      </c>
      <c r="C66" s="51"/>
      <c r="D66" s="57"/>
      <c r="E66" s="58"/>
      <c r="F66" s="59"/>
      <c r="G66" s="60">
        <f t="shared" ref="G66:G70" si="3">D66*E66</f>
        <v>0</v>
      </c>
      <c r="H66" s="40"/>
      <c r="I66" s="40"/>
      <c r="J66" s="40"/>
      <c r="K66" s="40"/>
    </row>
    <row r="67" spans="2:21" x14ac:dyDescent="0.25">
      <c r="B67" s="56" t="s">
        <v>120</v>
      </c>
      <c r="C67" s="51"/>
      <c r="D67" s="57"/>
      <c r="E67" s="58"/>
      <c r="F67" s="59"/>
      <c r="G67" s="60">
        <f t="shared" si="3"/>
        <v>0</v>
      </c>
      <c r="H67" s="40"/>
      <c r="I67" s="40"/>
      <c r="J67" s="40"/>
      <c r="K67" s="40"/>
    </row>
    <row r="68" spans="2:21" x14ac:dyDescent="0.25">
      <c r="B68" s="56" t="s">
        <v>121</v>
      </c>
      <c r="C68" s="51"/>
      <c r="D68" s="57"/>
      <c r="E68" s="58"/>
      <c r="F68" s="59"/>
      <c r="G68" s="60">
        <f t="shared" si="3"/>
        <v>0</v>
      </c>
      <c r="H68" s="40"/>
      <c r="I68" s="40"/>
      <c r="J68" s="40"/>
      <c r="K68" s="40"/>
    </row>
    <row r="69" spans="2:21" x14ac:dyDescent="0.25">
      <c r="B69" s="56" t="s">
        <v>122</v>
      </c>
      <c r="C69" s="51"/>
      <c r="D69" s="57"/>
      <c r="E69" s="58"/>
      <c r="F69" s="59"/>
      <c r="G69" s="60">
        <f t="shared" si="3"/>
        <v>0</v>
      </c>
      <c r="H69" s="40"/>
      <c r="I69" s="40"/>
      <c r="J69" s="40"/>
      <c r="K69" s="40"/>
    </row>
    <row r="70" spans="2:21" x14ac:dyDescent="0.25">
      <c r="B70" s="56" t="s">
        <v>123</v>
      </c>
      <c r="C70" s="51"/>
      <c r="D70" s="57"/>
      <c r="E70" s="58"/>
      <c r="F70" s="59"/>
      <c r="G70" s="60">
        <f t="shared" si="3"/>
        <v>0</v>
      </c>
      <c r="H70" s="40"/>
      <c r="I70" s="40"/>
      <c r="J70" s="40"/>
      <c r="K70" s="40"/>
    </row>
    <row r="71" spans="2:21" s="39" customFormat="1" x14ac:dyDescent="0.25">
      <c r="B71" s="68">
        <v>5</v>
      </c>
      <c r="C71" s="47" t="s">
        <v>34</v>
      </c>
      <c r="D71" s="69"/>
      <c r="E71" s="70"/>
      <c r="F71" s="75"/>
      <c r="G71" s="72">
        <f t="shared" si="1"/>
        <v>0</v>
      </c>
      <c r="H71" s="23" t="s">
        <v>184</v>
      </c>
      <c r="I71" s="66"/>
      <c r="J71" s="66"/>
      <c r="K71" s="66"/>
      <c r="L71" s="66"/>
      <c r="O71" s="29"/>
      <c r="P71" s="29"/>
      <c r="Q71" s="29"/>
      <c r="R71" s="29"/>
      <c r="S71" s="29"/>
      <c r="T71" s="29"/>
      <c r="U71" s="29"/>
    </row>
    <row r="72" spans="2:21" x14ac:dyDescent="0.25">
      <c r="B72" s="76"/>
      <c r="C72" s="74" t="s">
        <v>124</v>
      </c>
      <c r="D72" s="77" t="s">
        <v>125</v>
      </c>
      <c r="E72" s="78" t="s">
        <v>125</v>
      </c>
      <c r="F72" s="79">
        <f>F71+F65+F61+F35+F9</f>
        <v>0</v>
      </c>
      <c r="G72" s="79">
        <f>G71+G65+G61+G35+G9</f>
        <v>0</v>
      </c>
      <c r="H72" s="23">
        <f>350000-G72</f>
        <v>350000</v>
      </c>
      <c r="I72" s="80" t="s">
        <v>126</v>
      </c>
      <c r="J72" s="40"/>
      <c r="K72" s="40"/>
    </row>
    <row r="73" spans="2:21" s="39" customFormat="1" ht="141.75" x14ac:dyDescent="0.25">
      <c r="B73" s="81"/>
      <c r="C73" s="82" t="s">
        <v>127</v>
      </c>
      <c r="D73" s="81"/>
      <c r="E73" s="81"/>
      <c r="F73" s="83"/>
      <c r="G73" s="84"/>
      <c r="H73" s="85"/>
      <c r="I73" s="85"/>
      <c r="J73" s="85"/>
      <c r="K73" s="85"/>
      <c r="O73" s="29"/>
      <c r="P73" s="29"/>
      <c r="Q73" s="29"/>
      <c r="R73" s="29"/>
      <c r="S73" s="29"/>
      <c r="T73" s="29"/>
      <c r="U73" s="29"/>
    </row>
    <row r="74" spans="2:21" s="39" customFormat="1" x14ac:dyDescent="0.25">
      <c r="B74" s="81"/>
      <c r="C74" s="81" t="s">
        <v>128</v>
      </c>
      <c r="D74" s="81"/>
      <c r="E74" s="81"/>
      <c r="F74" s="86">
        <f>F73+F72</f>
        <v>0</v>
      </c>
      <c r="G74" s="86">
        <f>G73+G72</f>
        <v>0</v>
      </c>
      <c r="H74" s="85"/>
      <c r="I74" s="85"/>
      <c r="J74" s="85"/>
      <c r="K74" s="85"/>
      <c r="O74" s="29"/>
      <c r="P74" s="29"/>
      <c r="Q74" s="29"/>
      <c r="R74" s="29"/>
      <c r="S74" s="29"/>
      <c r="T74" s="29"/>
      <c r="U74" s="29"/>
    </row>
    <row r="75" spans="2:21" x14ac:dyDescent="0.25">
      <c r="H75" s="40"/>
      <c r="I75" s="40"/>
      <c r="J75" s="40"/>
      <c r="K75" s="40"/>
    </row>
    <row r="76" spans="2:21" ht="15.75" customHeight="1" x14ac:dyDescent="0.25">
      <c r="D76" s="128" t="s">
        <v>129</v>
      </c>
      <c r="E76" s="128"/>
      <c r="F76" s="128"/>
      <c r="G76" s="87">
        <f>F74+G74</f>
        <v>0</v>
      </c>
      <c r="H76" s="175" t="s">
        <v>130</v>
      </c>
      <c r="I76" s="175"/>
      <c r="J76" s="175"/>
      <c r="K76" s="175"/>
      <c r="L76" s="175"/>
      <c r="M76" s="175"/>
      <c r="N76" s="175"/>
    </row>
    <row r="77" spans="2:21" x14ac:dyDescent="0.25">
      <c r="H77" s="175"/>
      <c r="I77" s="175"/>
      <c r="J77" s="175"/>
      <c r="K77" s="175"/>
      <c r="L77" s="175"/>
      <c r="M77" s="175"/>
      <c r="N77" s="175"/>
    </row>
    <row r="78" spans="2:21" x14ac:dyDescent="0.25">
      <c r="H78" s="175"/>
      <c r="I78" s="175"/>
      <c r="J78" s="175"/>
      <c r="K78" s="175"/>
      <c r="L78" s="175"/>
      <c r="M78" s="175"/>
      <c r="N78" s="175"/>
    </row>
  </sheetData>
  <mergeCells count="5">
    <mergeCell ref="D76:F76"/>
    <mergeCell ref="H76:N78"/>
    <mergeCell ref="B3:G3"/>
    <mergeCell ref="B5:G5"/>
    <mergeCell ref="B6:G6"/>
  </mergeCells>
  <pageMargins left="0.70078740157480324" right="0.70078740157480324" top="0.75196850393700787" bottom="0.75196850393700787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86"/>
  <sheetViews>
    <sheetView workbookViewId="0">
      <selection activeCell="C4" sqref="C4"/>
    </sheetView>
  </sheetViews>
  <sheetFormatPr defaultRowHeight="15" x14ac:dyDescent="0.25"/>
  <cols>
    <col min="1" max="1" width="10" style="29" customWidth="1"/>
    <col min="2" max="2" width="9.140625" style="29"/>
    <col min="3" max="3" width="45.7109375" style="29" customWidth="1"/>
    <col min="4" max="14" width="9.140625" style="29"/>
    <col min="15" max="15" width="12.42578125" style="29" customWidth="1"/>
    <col min="16" max="16384" width="9.140625" style="29"/>
  </cols>
  <sheetData>
    <row r="2" spans="2:28" x14ac:dyDescent="0.25">
      <c r="B2" s="1"/>
      <c r="C2" s="33" t="s">
        <v>131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</row>
    <row r="3" spans="2:28" x14ac:dyDescent="0.25">
      <c r="B3" s="88"/>
      <c r="C3" s="172" t="s">
        <v>132</v>
      </c>
      <c r="D3" s="172"/>
      <c r="E3" s="172"/>
      <c r="F3" s="172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</row>
    <row r="4" spans="2:28" ht="76.5" x14ac:dyDescent="0.25">
      <c r="B4" s="18" t="s">
        <v>7</v>
      </c>
      <c r="C4" s="18" t="s">
        <v>57</v>
      </c>
      <c r="D4" s="18" t="s">
        <v>133</v>
      </c>
      <c r="E4" s="12" t="s">
        <v>134</v>
      </c>
      <c r="F4" s="12" t="s">
        <v>135</v>
      </c>
      <c r="G4" s="18" t="s">
        <v>136</v>
      </c>
      <c r="H4" s="33"/>
      <c r="I4" s="179" t="s">
        <v>170</v>
      </c>
      <c r="J4" s="179"/>
      <c r="K4" s="179"/>
      <c r="L4" s="179"/>
      <c r="M4" s="179"/>
      <c r="N4" s="179"/>
      <c r="O4" s="179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</row>
    <row r="5" spans="2:28" x14ac:dyDescent="0.25">
      <c r="B5" s="90">
        <f>Приложение!B14</f>
        <v>1</v>
      </c>
      <c r="C5" s="91" t="str">
        <f>Приложение!C14</f>
        <v>Продукт/услуга 1</v>
      </c>
      <c r="D5" s="92"/>
      <c r="E5" s="93"/>
      <c r="F5" s="93"/>
      <c r="G5" s="94" t="e">
        <f>SUM(G6:G14)</f>
        <v>#DIV/0!</v>
      </c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</row>
    <row r="6" spans="2:28" x14ac:dyDescent="0.25">
      <c r="B6" s="18"/>
      <c r="C6" s="19"/>
      <c r="D6" s="96"/>
      <c r="E6" s="97"/>
      <c r="F6" s="97"/>
      <c r="G6" s="98" t="e">
        <f t="shared" ref="G6:G9" si="0">ROUND(D6/E6*F6,2)</f>
        <v>#DIV/0!</v>
      </c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</row>
    <row r="7" spans="2:28" x14ac:dyDescent="0.25">
      <c r="B7" s="18"/>
      <c r="C7" s="19"/>
      <c r="D7" s="96"/>
      <c r="E7" s="97"/>
      <c r="F7" s="97"/>
      <c r="G7" s="98" t="e">
        <f t="shared" si="0"/>
        <v>#DIV/0!</v>
      </c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</row>
    <row r="8" spans="2:28" x14ac:dyDescent="0.25">
      <c r="B8" s="18"/>
      <c r="C8" s="19"/>
      <c r="D8" s="96"/>
      <c r="E8" s="97"/>
      <c r="F8" s="97"/>
      <c r="G8" s="98" t="e">
        <f t="shared" si="0"/>
        <v>#DIV/0!</v>
      </c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</row>
    <row r="9" spans="2:28" x14ac:dyDescent="0.25">
      <c r="B9" s="18"/>
      <c r="C9" s="19"/>
      <c r="D9" s="96"/>
      <c r="E9" s="97"/>
      <c r="F9" s="97"/>
      <c r="G9" s="98" t="e">
        <f t="shared" si="0"/>
        <v>#DIV/0!</v>
      </c>
      <c r="H9" s="33"/>
      <c r="I9" s="33"/>
      <c r="J9" s="33"/>
      <c r="K9" s="99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</row>
    <row r="10" spans="2:28" x14ac:dyDescent="0.25">
      <c r="B10" s="18"/>
      <c r="C10" s="19"/>
      <c r="D10" s="96"/>
      <c r="E10" s="97"/>
      <c r="F10" s="97"/>
      <c r="G10" s="98" t="e">
        <f t="shared" ref="G10:G14" si="1">ROUND(D10/E10*F10,2)</f>
        <v>#DIV/0!</v>
      </c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</row>
    <row r="11" spans="2:28" x14ac:dyDescent="0.25">
      <c r="B11" s="18"/>
      <c r="C11" s="19"/>
      <c r="D11" s="96"/>
      <c r="E11" s="97"/>
      <c r="F11" s="97"/>
      <c r="G11" s="98" t="e">
        <f t="shared" si="1"/>
        <v>#DIV/0!</v>
      </c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</row>
    <row r="12" spans="2:28" x14ac:dyDescent="0.25">
      <c r="B12" s="18"/>
      <c r="C12" s="19"/>
      <c r="D12" s="96"/>
      <c r="E12" s="97"/>
      <c r="F12" s="97"/>
      <c r="G12" s="98" t="e">
        <f t="shared" si="1"/>
        <v>#DIV/0!</v>
      </c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</row>
    <row r="13" spans="2:28" x14ac:dyDescent="0.25">
      <c r="B13" s="18"/>
      <c r="C13" s="19"/>
      <c r="D13" s="96"/>
      <c r="E13" s="97"/>
      <c r="F13" s="97"/>
      <c r="G13" s="98" t="e">
        <f t="shared" si="1"/>
        <v>#DIV/0!</v>
      </c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</row>
    <row r="14" spans="2:28" x14ac:dyDescent="0.25">
      <c r="B14" s="18"/>
      <c r="C14" s="19"/>
      <c r="D14" s="96"/>
      <c r="E14" s="97"/>
      <c r="F14" s="97"/>
      <c r="G14" s="98" t="e">
        <f t="shared" si="1"/>
        <v>#DIV/0!</v>
      </c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</row>
    <row r="15" spans="2:28" x14ac:dyDescent="0.25">
      <c r="B15" s="90">
        <f>Приложение!B15</f>
        <v>2</v>
      </c>
      <c r="C15" s="91" t="str">
        <f>Приложение!C15</f>
        <v>Продукт/услуга 2</v>
      </c>
      <c r="D15" s="92"/>
      <c r="E15" s="93"/>
      <c r="F15" s="93"/>
      <c r="G15" s="94" t="e">
        <f>SUM(G16:G24)</f>
        <v>#DIV/0!</v>
      </c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</row>
    <row r="16" spans="2:28" x14ac:dyDescent="0.25">
      <c r="B16" s="18"/>
      <c r="C16" s="19"/>
      <c r="D16" s="96"/>
      <c r="E16" s="97"/>
      <c r="F16" s="97"/>
      <c r="G16" s="98" t="e">
        <f t="shared" ref="G16:G24" si="2">ROUND(D16/E16*F16,2)</f>
        <v>#DIV/0!</v>
      </c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</row>
    <row r="17" spans="2:28" x14ac:dyDescent="0.25">
      <c r="B17" s="18"/>
      <c r="C17" s="19"/>
      <c r="D17" s="96"/>
      <c r="E17" s="97"/>
      <c r="F17" s="97"/>
      <c r="G17" s="98" t="e">
        <f t="shared" si="2"/>
        <v>#DIV/0!</v>
      </c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</row>
    <row r="18" spans="2:28" x14ac:dyDescent="0.25">
      <c r="B18" s="18"/>
      <c r="C18" s="19"/>
      <c r="D18" s="96"/>
      <c r="E18" s="97"/>
      <c r="F18" s="97"/>
      <c r="G18" s="98" t="e">
        <f t="shared" si="2"/>
        <v>#DIV/0!</v>
      </c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</row>
    <row r="19" spans="2:28" x14ac:dyDescent="0.25">
      <c r="B19" s="18"/>
      <c r="C19" s="19"/>
      <c r="D19" s="96"/>
      <c r="E19" s="97"/>
      <c r="F19" s="97"/>
      <c r="G19" s="98" t="e">
        <f t="shared" si="2"/>
        <v>#DIV/0!</v>
      </c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</row>
    <row r="20" spans="2:28" x14ac:dyDescent="0.25">
      <c r="B20" s="18"/>
      <c r="C20" s="19"/>
      <c r="D20" s="96"/>
      <c r="E20" s="97"/>
      <c r="F20" s="97"/>
      <c r="G20" s="98" t="e">
        <f t="shared" si="2"/>
        <v>#DIV/0!</v>
      </c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</row>
    <row r="21" spans="2:28" x14ac:dyDescent="0.25">
      <c r="B21" s="18"/>
      <c r="C21" s="19"/>
      <c r="D21" s="96"/>
      <c r="E21" s="97"/>
      <c r="F21" s="97"/>
      <c r="G21" s="98" t="e">
        <f t="shared" si="2"/>
        <v>#DIV/0!</v>
      </c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</row>
    <row r="22" spans="2:28" x14ac:dyDescent="0.25">
      <c r="B22" s="97"/>
      <c r="C22" s="19"/>
      <c r="D22" s="96"/>
      <c r="E22" s="97"/>
      <c r="F22" s="97"/>
      <c r="G22" s="98" t="e">
        <f t="shared" si="2"/>
        <v>#DIV/0!</v>
      </c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</row>
    <row r="23" spans="2:28" x14ac:dyDescent="0.25">
      <c r="B23" s="97"/>
      <c r="C23" s="19"/>
      <c r="D23" s="96"/>
      <c r="E23" s="97"/>
      <c r="F23" s="97"/>
      <c r="G23" s="98" t="e">
        <f t="shared" si="2"/>
        <v>#DIV/0!</v>
      </c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</row>
    <row r="24" spans="2:28" x14ac:dyDescent="0.25">
      <c r="B24" s="97"/>
      <c r="C24" s="19"/>
      <c r="D24" s="96"/>
      <c r="E24" s="97"/>
      <c r="F24" s="97"/>
      <c r="G24" s="98" t="e">
        <f t="shared" si="2"/>
        <v>#DIV/0!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</row>
    <row r="25" spans="2:28" x14ac:dyDescent="0.25">
      <c r="B25" s="100">
        <f>Приложение!B16</f>
        <v>3</v>
      </c>
      <c r="C25" s="14" t="str">
        <f>Приложение!C16</f>
        <v>Продукт/услуга 3</v>
      </c>
      <c r="D25" s="92"/>
      <c r="E25" s="93"/>
      <c r="F25" s="93"/>
      <c r="G25" s="94" t="e">
        <f>SUM(G26:G35)</f>
        <v>#DIV/0!</v>
      </c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</row>
    <row r="26" spans="2:28" x14ac:dyDescent="0.25">
      <c r="B26" s="97"/>
      <c r="C26" s="101"/>
      <c r="D26" s="96"/>
      <c r="E26" s="97"/>
      <c r="F26" s="97"/>
      <c r="G26" s="98" t="e">
        <f t="shared" ref="G26:G35" si="3">ROUND(D26/E26*F26,2)</f>
        <v>#DIV/0!</v>
      </c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</row>
    <row r="27" spans="2:28" x14ac:dyDescent="0.25">
      <c r="B27" s="97"/>
      <c r="C27" s="101"/>
      <c r="D27" s="96"/>
      <c r="E27" s="97"/>
      <c r="F27" s="97"/>
      <c r="G27" s="98" t="e">
        <f t="shared" si="3"/>
        <v>#DIV/0!</v>
      </c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</row>
    <row r="28" spans="2:28" x14ac:dyDescent="0.25">
      <c r="B28" s="97"/>
      <c r="C28" s="101"/>
      <c r="D28" s="96"/>
      <c r="E28" s="97"/>
      <c r="F28" s="97"/>
      <c r="G28" s="98" t="e">
        <f t="shared" si="3"/>
        <v>#DIV/0!</v>
      </c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</row>
    <row r="29" spans="2:28" x14ac:dyDescent="0.25">
      <c r="B29" s="97"/>
      <c r="C29" s="101"/>
      <c r="D29" s="96"/>
      <c r="E29" s="97"/>
      <c r="F29" s="97"/>
      <c r="G29" s="98" t="e">
        <f t="shared" si="3"/>
        <v>#DIV/0!</v>
      </c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</row>
    <row r="30" spans="2:28" x14ac:dyDescent="0.25">
      <c r="B30" s="97"/>
      <c r="C30" s="101"/>
      <c r="D30" s="96"/>
      <c r="E30" s="97"/>
      <c r="F30" s="97"/>
      <c r="G30" s="98" t="e">
        <f t="shared" si="3"/>
        <v>#DIV/0!</v>
      </c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</row>
    <row r="31" spans="2:28" x14ac:dyDescent="0.25">
      <c r="B31" s="97"/>
      <c r="C31" s="101"/>
      <c r="D31" s="96"/>
      <c r="E31" s="97"/>
      <c r="F31" s="97"/>
      <c r="G31" s="98" t="e">
        <f t="shared" si="3"/>
        <v>#DIV/0!</v>
      </c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</row>
    <row r="32" spans="2:28" x14ac:dyDescent="0.25">
      <c r="B32" s="18"/>
      <c r="C32" s="19"/>
      <c r="D32" s="96"/>
      <c r="E32" s="97"/>
      <c r="F32" s="97"/>
      <c r="G32" s="98" t="e">
        <f t="shared" si="3"/>
        <v>#DIV/0!</v>
      </c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</row>
    <row r="33" spans="2:28" x14ac:dyDescent="0.25">
      <c r="B33" s="97"/>
      <c r="C33" s="19"/>
      <c r="D33" s="96"/>
      <c r="E33" s="97"/>
      <c r="F33" s="97"/>
      <c r="G33" s="98" t="e">
        <f t="shared" si="3"/>
        <v>#DIV/0!</v>
      </c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</row>
    <row r="34" spans="2:28" x14ac:dyDescent="0.25">
      <c r="B34" s="97"/>
      <c r="C34" s="19"/>
      <c r="D34" s="96"/>
      <c r="E34" s="97"/>
      <c r="F34" s="97"/>
      <c r="G34" s="98" t="e">
        <f t="shared" si="3"/>
        <v>#DIV/0!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</row>
    <row r="35" spans="2:28" x14ac:dyDescent="0.25">
      <c r="B35" s="97"/>
      <c r="C35" s="19"/>
      <c r="D35" s="96"/>
      <c r="E35" s="97"/>
      <c r="F35" s="97"/>
      <c r="G35" s="98" t="e">
        <f t="shared" si="3"/>
        <v>#DIV/0!</v>
      </c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</row>
    <row r="36" spans="2:28" x14ac:dyDescent="0.25">
      <c r="B36" s="100">
        <f>Приложение!B17</f>
        <v>4</v>
      </c>
      <c r="C36" s="14" t="str">
        <f>Приложение!C17</f>
        <v>Продукт/услуга 4</v>
      </c>
      <c r="D36" s="92"/>
      <c r="E36" s="93"/>
      <c r="F36" s="93"/>
      <c r="G36" s="94" t="e">
        <f>SUM(G37:G45)</f>
        <v>#DIV/0!</v>
      </c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</row>
    <row r="37" spans="2:28" x14ac:dyDescent="0.25">
      <c r="B37" s="97"/>
      <c r="C37" s="101"/>
      <c r="D37" s="96"/>
      <c r="E37" s="97"/>
      <c r="F37" s="97"/>
      <c r="G37" s="98" t="e">
        <f t="shared" ref="G37:G45" si="4">ROUND(D37/E37*F37,2)</f>
        <v>#DIV/0!</v>
      </c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</row>
    <row r="38" spans="2:28" x14ac:dyDescent="0.25">
      <c r="B38" s="97"/>
      <c r="C38" s="101"/>
      <c r="D38" s="96"/>
      <c r="E38" s="97"/>
      <c r="F38" s="97"/>
      <c r="G38" s="98" t="e">
        <f t="shared" si="4"/>
        <v>#DIV/0!</v>
      </c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</row>
    <row r="39" spans="2:28" x14ac:dyDescent="0.25">
      <c r="B39" s="97"/>
      <c r="C39" s="101"/>
      <c r="D39" s="96"/>
      <c r="E39" s="97"/>
      <c r="F39" s="97"/>
      <c r="G39" s="98" t="e">
        <f t="shared" si="4"/>
        <v>#DIV/0!</v>
      </c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</row>
    <row r="40" spans="2:28" x14ac:dyDescent="0.25">
      <c r="B40" s="97"/>
      <c r="C40" s="101"/>
      <c r="D40" s="96"/>
      <c r="E40" s="97"/>
      <c r="F40" s="97"/>
      <c r="G40" s="98" t="e">
        <f t="shared" si="4"/>
        <v>#DIV/0!</v>
      </c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</row>
    <row r="41" spans="2:28" x14ac:dyDescent="0.25">
      <c r="B41" s="97"/>
      <c r="C41" s="101"/>
      <c r="D41" s="96"/>
      <c r="E41" s="97"/>
      <c r="F41" s="97"/>
      <c r="G41" s="98" t="e">
        <f t="shared" si="4"/>
        <v>#DIV/0!</v>
      </c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</row>
    <row r="42" spans="2:28" x14ac:dyDescent="0.25">
      <c r="B42" s="97"/>
      <c r="C42" s="101"/>
      <c r="D42" s="96"/>
      <c r="E42" s="97"/>
      <c r="F42" s="97"/>
      <c r="G42" s="98" t="e">
        <f t="shared" si="4"/>
        <v>#DIV/0!</v>
      </c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</row>
    <row r="43" spans="2:28" x14ac:dyDescent="0.25">
      <c r="B43" s="97"/>
      <c r="C43" s="101"/>
      <c r="D43" s="96"/>
      <c r="E43" s="97"/>
      <c r="F43" s="97"/>
      <c r="G43" s="98" t="e">
        <f t="shared" si="4"/>
        <v>#DIV/0!</v>
      </c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</row>
    <row r="44" spans="2:28" x14ac:dyDescent="0.25">
      <c r="B44" s="97"/>
      <c r="C44" s="101"/>
      <c r="D44" s="96"/>
      <c r="E44" s="97"/>
      <c r="F44" s="97"/>
      <c r="G44" s="98" t="e">
        <f t="shared" si="4"/>
        <v>#DIV/0!</v>
      </c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</row>
    <row r="45" spans="2:28" x14ac:dyDescent="0.25">
      <c r="B45" s="97"/>
      <c r="C45" s="101"/>
      <c r="D45" s="96"/>
      <c r="E45" s="97"/>
      <c r="F45" s="97"/>
      <c r="G45" s="98" t="e">
        <f t="shared" si="4"/>
        <v>#DIV/0!</v>
      </c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</row>
    <row r="46" spans="2:28" x14ac:dyDescent="0.25">
      <c r="B46" s="13">
        <f>Приложение!B18</f>
        <v>5</v>
      </c>
      <c r="C46" s="14" t="str">
        <f>Приложение!C18</f>
        <v>Продукт/услуга 5</v>
      </c>
      <c r="D46" s="92"/>
      <c r="E46" s="102"/>
      <c r="F46" s="102"/>
      <c r="G46" s="94" t="e">
        <f>SUM(G47:G55)</f>
        <v>#DIV/0!</v>
      </c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</row>
    <row r="47" spans="2:28" x14ac:dyDescent="0.25">
      <c r="B47" s="15"/>
      <c r="C47" s="101"/>
      <c r="D47" s="96"/>
      <c r="E47" s="103"/>
      <c r="F47" s="103"/>
      <c r="G47" s="98" t="e">
        <f t="shared" ref="G47:G55" si="5">ROUND(D47/E47*F47,2)</f>
        <v>#DIV/0!</v>
      </c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</row>
    <row r="48" spans="2:28" x14ac:dyDescent="0.25">
      <c r="B48" s="15"/>
      <c r="C48" s="101"/>
      <c r="D48" s="96"/>
      <c r="E48" s="103"/>
      <c r="F48" s="103"/>
      <c r="G48" s="98" t="e">
        <f t="shared" si="5"/>
        <v>#DIV/0!</v>
      </c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</row>
    <row r="49" spans="1:28" x14ac:dyDescent="0.25">
      <c r="B49" s="15"/>
      <c r="C49" s="101"/>
      <c r="D49" s="96"/>
      <c r="E49" s="103"/>
      <c r="F49" s="103"/>
      <c r="G49" s="98" t="e">
        <f t="shared" si="5"/>
        <v>#DIV/0!</v>
      </c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</row>
    <row r="50" spans="1:28" x14ac:dyDescent="0.25">
      <c r="B50" s="15"/>
      <c r="C50" s="101"/>
      <c r="D50" s="96"/>
      <c r="E50" s="103"/>
      <c r="F50" s="103"/>
      <c r="G50" s="98" t="e">
        <f t="shared" si="5"/>
        <v>#DIV/0!</v>
      </c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</row>
    <row r="51" spans="1:28" x14ac:dyDescent="0.25">
      <c r="B51" s="15"/>
      <c r="C51" s="101"/>
      <c r="D51" s="96"/>
      <c r="E51" s="103"/>
      <c r="F51" s="103"/>
      <c r="G51" s="98" t="e">
        <f t="shared" si="5"/>
        <v>#DIV/0!</v>
      </c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</row>
    <row r="52" spans="1:28" x14ac:dyDescent="0.25">
      <c r="B52" s="15"/>
      <c r="C52" s="101"/>
      <c r="D52" s="96"/>
      <c r="E52" s="103"/>
      <c r="F52" s="103"/>
      <c r="G52" s="98" t="e">
        <f t="shared" si="5"/>
        <v>#DIV/0!</v>
      </c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</row>
    <row r="53" spans="1:28" x14ac:dyDescent="0.25">
      <c r="B53" s="15"/>
      <c r="C53" s="101"/>
      <c r="D53" s="96"/>
      <c r="E53" s="103"/>
      <c r="F53" s="103"/>
      <c r="G53" s="98" t="e">
        <f t="shared" si="5"/>
        <v>#DIV/0!</v>
      </c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</row>
    <row r="54" spans="1:28" x14ac:dyDescent="0.25">
      <c r="B54" s="15"/>
      <c r="C54" s="101"/>
      <c r="D54" s="96"/>
      <c r="E54" s="103"/>
      <c r="F54" s="103"/>
      <c r="G54" s="98" t="e">
        <f t="shared" si="5"/>
        <v>#DIV/0!</v>
      </c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</row>
    <row r="55" spans="1:28" x14ac:dyDescent="0.25">
      <c r="B55" s="15"/>
      <c r="C55" s="101"/>
      <c r="D55" s="96"/>
      <c r="E55" s="103"/>
      <c r="F55" s="103"/>
      <c r="G55" s="98" t="e">
        <f t="shared" si="5"/>
        <v>#DIV/0!</v>
      </c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</row>
    <row r="56" spans="1:28" x14ac:dyDescent="0.25">
      <c r="A56" s="104"/>
      <c r="B56" s="100">
        <f>Приложение!B19</f>
        <v>6</v>
      </c>
      <c r="C56" s="14" t="str">
        <f>Приложение!C19</f>
        <v>Продукт/услуга 6</v>
      </c>
      <c r="D56" s="92"/>
      <c r="E56" s="93"/>
      <c r="F56" s="93"/>
      <c r="G56" s="94" t="e">
        <f>SUM(G57:G66)</f>
        <v>#DIV/0!</v>
      </c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</row>
    <row r="57" spans="1:28" x14ac:dyDescent="0.25">
      <c r="A57" s="104"/>
      <c r="B57" s="97"/>
      <c r="C57" s="101"/>
      <c r="D57" s="96"/>
      <c r="E57" s="97"/>
      <c r="F57" s="97"/>
      <c r="G57" s="98" t="e">
        <f t="shared" ref="G57:G66" si="6">ROUND(D57/E57*F57,2)</f>
        <v>#DIV/0!</v>
      </c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</row>
    <row r="58" spans="1:28" x14ac:dyDescent="0.25">
      <c r="A58" s="104"/>
      <c r="B58" s="97"/>
      <c r="C58" s="101"/>
      <c r="D58" s="96"/>
      <c r="E58" s="97"/>
      <c r="F58" s="97"/>
      <c r="G58" s="98" t="e">
        <f t="shared" si="6"/>
        <v>#DIV/0!</v>
      </c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</row>
    <row r="59" spans="1:28" x14ac:dyDescent="0.25">
      <c r="A59" s="104"/>
      <c r="B59" s="97"/>
      <c r="C59" s="101"/>
      <c r="D59" s="96"/>
      <c r="E59" s="97"/>
      <c r="F59" s="97"/>
      <c r="G59" s="98" t="e">
        <f t="shared" si="6"/>
        <v>#DIV/0!</v>
      </c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</row>
    <row r="60" spans="1:28" x14ac:dyDescent="0.25">
      <c r="A60" s="104"/>
      <c r="B60" s="97"/>
      <c r="C60" s="101"/>
      <c r="D60" s="96"/>
      <c r="E60" s="97"/>
      <c r="F60" s="97"/>
      <c r="G60" s="98" t="e">
        <f t="shared" si="6"/>
        <v>#DIV/0!</v>
      </c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</row>
    <row r="61" spans="1:28" x14ac:dyDescent="0.25">
      <c r="A61" s="104"/>
      <c r="B61" s="97"/>
      <c r="C61" s="101"/>
      <c r="D61" s="96"/>
      <c r="E61" s="97"/>
      <c r="F61" s="97"/>
      <c r="G61" s="98" t="e">
        <f t="shared" si="6"/>
        <v>#DIV/0!</v>
      </c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</row>
    <row r="62" spans="1:28" x14ac:dyDescent="0.25">
      <c r="A62" s="104"/>
      <c r="B62" s="97"/>
      <c r="C62" s="101"/>
      <c r="D62" s="96"/>
      <c r="E62" s="97"/>
      <c r="F62" s="97"/>
      <c r="G62" s="98" t="e">
        <f t="shared" si="6"/>
        <v>#DIV/0!</v>
      </c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</row>
    <row r="63" spans="1:28" x14ac:dyDescent="0.25">
      <c r="A63" s="104"/>
      <c r="B63" s="18"/>
      <c r="C63" s="19"/>
      <c r="D63" s="96"/>
      <c r="E63" s="97"/>
      <c r="F63" s="97"/>
      <c r="G63" s="98" t="e">
        <f t="shared" si="6"/>
        <v>#DIV/0!</v>
      </c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</row>
    <row r="64" spans="1:28" x14ac:dyDescent="0.25">
      <c r="A64" s="104"/>
      <c r="B64" s="97"/>
      <c r="C64" s="19"/>
      <c r="D64" s="96"/>
      <c r="E64" s="97"/>
      <c r="F64" s="97"/>
      <c r="G64" s="98" t="e">
        <f t="shared" si="6"/>
        <v>#DIV/0!</v>
      </c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</row>
    <row r="65" spans="1:28" x14ac:dyDescent="0.25">
      <c r="A65" s="104"/>
      <c r="B65" s="97"/>
      <c r="C65" s="19"/>
      <c r="D65" s="96"/>
      <c r="E65" s="97"/>
      <c r="F65" s="97"/>
      <c r="G65" s="98" t="e">
        <f t="shared" si="6"/>
        <v>#DIV/0!</v>
      </c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</row>
    <row r="66" spans="1:28" x14ac:dyDescent="0.25">
      <c r="A66" s="104"/>
      <c r="B66" s="97"/>
      <c r="C66" s="19"/>
      <c r="D66" s="96"/>
      <c r="E66" s="97"/>
      <c r="F66" s="97"/>
      <c r="G66" s="98" t="e">
        <f t="shared" si="6"/>
        <v>#DIV/0!</v>
      </c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</row>
    <row r="67" spans="1:28" x14ac:dyDescent="0.25">
      <c r="A67" s="104"/>
      <c r="B67" s="100">
        <f>Приложение!B20</f>
        <v>7</v>
      </c>
      <c r="C67" s="14" t="str">
        <f>Приложение!C20</f>
        <v>Продукт/услуга 7</v>
      </c>
      <c r="D67" s="92"/>
      <c r="E67" s="93"/>
      <c r="F67" s="93"/>
      <c r="G67" s="94" t="e">
        <f>SUM(G68:G76)</f>
        <v>#DIV/0!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</row>
    <row r="68" spans="1:28" x14ac:dyDescent="0.25">
      <c r="A68" s="104"/>
      <c r="B68" s="97"/>
      <c r="C68" s="101"/>
      <c r="D68" s="96"/>
      <c r="E68" s="97"/>
      <c r="F68" s="97"/>
      <c r="G68" s="98" t="e">
        <f t="shared" ref="G68:G76" si="7">ROUND(D68/E68*F68,2)</f>
        <v>#DIV/0!</v>
      </c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</row>
    <row r="69" spans="1:28" x14ac:dyDescent="0.25">
      <c r="A69" s="104"/>
      <c r="B69" s="97"/>
      <c r="C69" s="101"/>
      <c r="D69" s="96"/>
      <c r="E69" s="97"/>
      <c r="F69" s="97"/>
      <c r="G69" s="98" t="e">
        <f t="shared" si="7"/>
        <v>#DIV/0!</v>
      </c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</row>
    <row r="70" spans="1:28" x14ac:dyDescent="0.25">
      <c r="A70" s="104"/>
      <c r="B70" s="97"/>
      <c r="C70" s="101"/>
      <c r="D70" s="96"/>
      <c r="E70" s="97"/>
      <c r="F70" s="97"/>
      <c r="G70" s="98" t="e">
        <f t="shared" si="7"/>
        <v>#DIV/0!</v>
      </c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</row>
    <row r="71" spans="1:28" x14ac:dyDescent="0.25">
      <c r="A71" s="104"/>
      <c r="B71" s="97"/>
      <c r="C71" s="101"/>
      <c r="D71" s="96"/>
      <c r="E71" s="97"/>
      <c r="F71" s="97"/>
      <c r="G71" s="98" t="e">
        <f t="shared" si="7"/>
        <v>#DIV/0!</v>
      </c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</row>
    <row r="72" spans="1:28" x14ac:dyDescent="0.25">
      <c r="A72" s="104"/>
      <c r="B72" s="97"/>
      <c r="C72" s="101"/>
      <c r="D72" s="96"/>
      <c r="E72" s="97"/>
      <c r="F72" s="97"/>
      <c r="G72" s="98" t="e">
        <f t="shared" si="7"/>
        <v>#DIV/0!</v>
      </c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</row>
    <row r="73" spans="1:28" x14ac:dyDescent="0.25">
      <c r="A73" s="104"/>
      <c r="B73" s="97"/>
      <c r="C73" s="101"/>
      <c r="D73" s="96"/>
      <c r="E73" s="97"/>
      <c r="F73" s="97"/>
      <c r="G73" s="98" t="e">
        <f t="shared" si="7"/>
        <v>#DIV/0!</v>
      </c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</row>
    <row r="74" spans="1:28" x14ac:dyDescent="0.25">
      <c r="A74" s="104"/>
      <c r="B74" s="97"/>
      <c r="C74" s="101"/>
      <c r="D74" s="96"/>
      <c r="E74" s="97"/>
      <c r="F74" s="97"/>
      <c r="G74" s="98" t="e">
        <f t="shared" si="7"/>
        <v>#DIV/0!</v>
      </c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</row>
    <row r="75" spans="1:28" x14ac:dyDescent="0.25">
      <c r="A75" s="104"/>
      <c r="B75" s="97"/>
      <c r="C75" s="101"/>
      <c r="D75" s="96"/>
      <c r="E75" s="97"/>
      <c r="F75" s="97"/>
      <c r="G75" s="98" t="e">
        <f t="shared" si="7"/>
        <v>#DIV/0!</v>
      </c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</row>
    <row r="76" spans="1:28" x14ac:dyDescent="0.25">
      <c r="A76" s="104"/>
      <c r="B76" s="97"/>
      <c r="C76" s="101"/>
      <c r="D76" s="96"/>
      <c r="E76" s="97"/>
      <c r="F76" s="97"/>
      <c r="G76" s="98" t="e">
        <f t="shared" si="7"/>
        <v>#DIV/0!</v>
      </c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</row>
    <row r="77" spans="1:28" x14ac:dyDescent="0.25">
      <c r="A77" s="104"/>
      <c r="B77" s="13">
        <f>Приложение!B21</f>
        <v>8</v>
      </c>
      <c r="C77" s="16" t="str">
        <f>Приложение!C21</f>
        <v>Продукт/услуга 8</v>
      </c>
      <c r="D77" s="92"/>
      <c r="E77" s="102"/>
      <c r="F77" s="102"/>
      <c r="G77" s="94" t="e">
        <f>SUM(G78:G86)</f>
        <v>#DIV/0!</v>
      </c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</row>
    <row r="78" spans="1:28" x14ac:dyDescent="0.25">
      <c r="A78" s="104"/>
      <c r="B78" s="15"/>
      <c r="C78" s="101"/>
      <c r="D78" s="96"/>
      <c r="E78" s="103"/>
      <c r="F78" s="103"/>
      <c r="G78" s="98" t="e">
        <f t="shared" ref="G78:G86" si="8">ROUND(D78/E78*F78,2)</f>
        <v>#DIV/0!</v>
      </c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</row>
    <row r="79" spans="1:28" x14ac:dyDescent="0.25">
      <c r="A79" s="104"/>
      <c r="B79" s="15"/>
      <c r="C79" s="101"/>
      <c r="D79" s="96"/>
      <c r="E79" s="103"/>
      <c r="F79" s="103"/>
      <c r="G79" s="98" t="e">
        <f t="shared" si="8"/>
        <v>#DIV/0!</v>
      </c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</row>
    <row r="80" spans="1:28" x14ac:dyDescent="0.25">
      <c r="A80" s="104"/>
      <c r="B80" s="15"/>
      <c r="C80" s="101"/>
      <c r="D80" s="96"/>
      <c r="E80" s="103"/>
      <c r="F80" s="103"/>
      <c r="G80" s="98" t="e">
        <f t="shared" si="8"/>
        <v>#DIV/0!</v>
      </c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</row>
    <row r="81" spans="1:28" x14ac:dyDescent="0.25">
      <c r="A81" s="104"/>
      <c r="B81" s="15"/>
      <c r="C81" s="101"/>
      <c r="D81" s="96"/>
      <c r="E81" s="103"/>
      <c r="F81" s="103"/>
      <c r="G81" s="98" t="e">
        <f t="shared" si="8"/>
        <v>#DIV/0!</v>
      </c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</row>
    <row r="82" spans="1:28" x14ac:dyDescent="0.25">
      <c r="A82" s="104"/>
      <c r="B82" s="15"/>
      <c r="C82" s="101"/>
      <c r="D82" s="96"/>
      <c r="E82" s="103"/>
      <c r="F82" s="103"/>
      <c r="G82" s="98" t="e">
        <f t="shared" si="8"/>
        <v>#DIV/0!</v>
      </c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</row>
    <row r="83" spans="1:28" x14ac:dyDescent="0.25">
      <c r="A83" s="104"/>
      <c r="B83" s="15"/>
      <c r="C83" s="101"/>
      <c r="D83" s="96"/>
      <c r="E83" s="103"/>
      <c r="F83" s="103"/>
      <c r="G83" s="98" t="e">
        <f t="shared" si="8"/>
        <v>#DIV/0!</v>
      </c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</row>
    <row r="84" spans="1:28" x14ac:dyDescent="0.25">
      <c r="A84" s="104"/>
      <c r="B84" s="15"/>
      <c r="C84" s="101"/>
      <c r="D84" s="96"/>
      <c r="E84" s="103"/>
      <c r="F84" s="103"/>
      <c r="G84" s="98" t="e">
        <f t="shared" si="8"/>
        <v>#DIV/0!</v>
      </c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</row>
    <row r="85" spans="1:28" x14ac:dyDescent="0.25">
      <c r="A85" s="104"/>
      <c r="B85" s="15"/>
      <c r="C85" s="101"/>
      <c r="D85" s="96"/>
      <c r="E85" s="103"/>
      <c r="F85" s="103"/>
      <c r="G85" s="98" t="e">
        <f t="shared" si="8"/>
        <v>#DIV/0!</v>
      </c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</row>
    <row r="86" spans="1:28" x14ac:dyDescent="0.25">
      <c r="A86" s="104"/>
      <c r="B86" s="15"/>
      <c r="C86" s="101"/>
      <c r="D86" s="96"/>
      <c r="E86" s="103"/>
      <c r="F86" s="103"/>
      <c r="G86" s="98" t="e">
        <f t="shared" si="8"/>
        <v>#DIV/0!</v>
      </c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</row>
  </sheetData>
  <mergeCells count="2">
    <mergeCell ref="C3:F3"/>
    <mergeCell ref="I4:O4"/>
  </mergeCells>
  <pageMargins left="0.70078740157480324" right="0.70078740157480324" top="0.75196850393700787" bottom="0.75196850393700787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4"/>
  <sheetViews>
    <sheetView workbookViewId="0">
      <selection activeCell="N23" sqref="N23"/>
    </sheetView>
  </sheetViews>
  <sheetFormatPr defaultRowHeight="15" x14ac:dyDescent="0.25"/>
  <cols>
    <col min="1" max="1" width="9.140625" style="29"/>
    <col min="2" max="2" width="9.140625" style="29" customWidth="1"/>
    <col min="3" max="3" width="34.140625" style="29" customWidth="1"/>
    <col min="4" max="4" width="16.7109375" style="29" customWidth="1"/>
    <col min="5" max="5" width="13.7109375" style="29" customWidth="1"/>
    <col min="6" max="6" width="15" style="29" customWidth="1"/>
    <col min="7" max="7" width="18.140625" style="29" customWidth="1"/>
    <col min="8" max="8" width="15" style="29" customWidth="1"/>
    <col min="9" max="9" width="23.28515625" style="29" customWidth="1"/>
    <col min="10" max="10" width="21.42578125" style="29" customWidth="1"/>
    <col min="11" max="16384" width="9.140625" style="29"/>
  </cols>
  <sheetData>
    <row r="2" spans="2:10" ht="38.25" customHeight="1" x14ac:dyDescent="0.25">
      <c r="B2" s="40"/>
      <c r="C2" s="189" t="s">
        <v>137</v>
      </c>
      <c r="D2" s="189"/>
      <c r="E2" s="189"/>
      <c r="F2" s="189"/>
      <c r="G2" s="189"/>
      <c r="H2" s="189"/>
      <c r="I2" s="189"/>
      <c r="J2" s="40"/>
    </row>
    <row r="3" spans="2:10" ht="15.75" x14ac:dyDescent="0.25">
      <c r="B3" s="40"/>
      <c r="C3" s="62"/>
      <c r="D3" s="40"/>
      <c r="E3" s="40"/>
      <c r="F3" s="40"/>
      <c r="G3" s="40"/>
      <c r="H3" s="40"/>
      <c r="I3" s="40"/>
      <c r="J3" s="40"/>
    </row>
    <row r="4" spans="2:10" ht="33" customHeight="1" x14ac:dyDescent="0.25">
      <c r="B4" s="40"/>
      <c r="C4" s="190" t="s">
        <v>179</v>
      </c>
      <c r="D4" s="190"/>
      <c r="E4" s="40"/>
      <c r="F4" s="40"/>
      <c r="G4" s="40"/>
      <c r="H4" s="40"/>
      <c r="I4" s="40"/>
      <c r="J4" s="40"/>
    </row>
    <row r="5" spans="2:10" ht="15.75" customHeight="1" x14ac:dyDescent="0.25">
      <c r="B5" s="40"/>
      <c r="C5" s="62"/>
      <c r="D5" s="40"/>
      <c r="E5" s="40"/>
      <c r="F5" s="191" t="s">
        <v>180</v>
      </c>
      <c r="G5" s="191"/>
      <c r="H5" s="191"/>
      <c r="I5" s="191"/>
      <c r="J5" s="40"/>
    </row>
    <row r="6" spans="2:10" ht="31.5" x14ac:dyDescent="0.25">
      <c r="B6" s="40"/>
      <c r="C6" s="105" t="s">
        <v>138</v>
      </c>
      <c r="D6" s="24">
        <v>17424</v>
      </c>
      <c r="E6" s="40"/>
      <c r="F6" s="191"/>
      <c r="G6" s="191"/>
      <c r="H6" s="191"/>
      <c r="I6" s="191"/>
      <c r="J6" s="40"/>
    </row>
    <row r="7" spans="2:10" ht="15.75" x14ac:dyDescent="0.25">
      <c r="B7" s="40"/>
      <c r="C7" s="62"/>
      <c r="D7" s="40"/>
      <c r="E7" s="40"/>
      <c r="F7" s="191"/>
      <c r="G7" s="191"/>
      <c r="H7" s="191"/>
      <c r="I7" s="191"/>
      <c r="J7" s="40"/>
    </row>
    <row r="8" spans="2:10" ht="15.75" x14ac:dyDescent="0.25">
      <c r="B8" s="40"/>
      <c r="C8" s="190" t="s">
        <v>139</v>
      </c>
      <c r="D8" s="190"/>
      <c r="E8" s="190"/>
      <c r="F8" s="190"/>
      <c r="G8" s="40"/>
      <c r="H8" s="40"/>
      <c r="I8" s="40"/>
      <c r="J8" s="40"/>
    </row>
    <row r="9" spans="2:10" ht="15.75" x14ac:dyDescent="0.25">
      <c r="B9" s="40"/>
      <c r="C9" s="106"/>
      <c r="D9" s="107"/>
      <c r="E9" s="107"/>
      <c r="F9" s="107"/>
      <c r="G9" s="107"/>
      <c r="H9" s="107"/>
      <c r="I9" s="107"/>
      <c r="J9" s="40"/>
    </row>
    <row r="10" spans="2:10" ht="31.5" x14ac:dyDescent="0.25">
      <c r="B10" s="108"/>
      <c r="C10" s="109"/>
      <c r="D10" s="25" t="s">
        <v>140</v>
      </c>
      <c r="J10" s="110"/>
    </row>
    <row r="11" spans="2:10" ht="31.5" x14ac:dyDescent="0.25">
      <c r="B11" s="108"/>
      <c r="C11" s="109" t="s">
        <v>141</v>
      </c>
      <c r="D11" s="111"/>
      <c r="J11" s="110"/>
    </row>
    <row r="12" spans="2:10" ht="15.75" x14ac:dyDescent="0.25">
      <c r="B12" s="108"/>
      <c r="C12" s="109" t="s">
        <v>142</v>
      </c>
      <c r="D12" s="111"/>
      <c r="J12" s="110"/>
    </row>
    <row r="13" spans="2:10" ht="15.75" x14ac:dyDescent="0.25">
      <c r="B13" s="108"/>
      <c r="C13" s="109" t="s">
        <v>143</v>
      </c>
      <c r="D13" s="111"/>
      <c r="J13" s="110"/>
    </row>
    <row r="14" spans="2:10" ht="15.75" x14ac:dyDescent="0.25">
      <c r="B14" s="108"/>
      <c r="C14" s="109" t="s">
        <v>144</v>
      </c>
      <c r="D14" s="112">
        <f>D11+D12+D13</f>
        <v>0</v>
      </c>
      <c r="J14" s="110"/>
    </row>
    <row r="15" spans="2:10" ht="15.75" x14ac:dyDescent="0.25">
      <c r="B15" s="40"/>
      <c r="C15" s="113"/>
      <c r="D15" s="114"/>
      <c r="E15" s="114"/>
      <c r="F15" s="114"/>
      <c r="G15" s="114"/>
      <c r="H15" s="114"/>
      <c r="I15" s="114"/>
      <c r="J15" s="40"/>
    </row>
    <row r="16" spans="2:10" ht="15.75" x14ac:dyDescent="0.25">
      <c r="B16" s="40"/>
      <c r="C16" s="62"/>
      <c r="D16" s="40"/>
      <c r="E16" s="40"/>
      <c r="F16" s="40"/>
      <c r="G16" s="40"/>
      <c r="H16" s="40"/>
      <c r="I16" s="40"/>
      <c r="J16" s="40"/>
    </row>
    <row r="17" spans="2:10" ht="75.75" customHeight="1" x14ac:dyDescent="0.25">
      <c r="B17" s="40"/>
      <c r="C17" s="192" t="s">
        <v>145</v>
      </c>
      <c r="D17" s="192"/>
      <c r="E17" s="192"/>
      <c r="F17" s="192"/>
      <c r="G17" s="192"/>
      <c r="H17" s="192"/>
      <c r="I17" s="192"/>
      <c r="J17" s="40"/>
    </row>
    <row r="18" spans="2:10" ht="15.75" x14ac:dyDescent="0.25">
      <c r="B18" s="40"/>
      <c r="C18" s="62"/>
      <c r="D18" s="40"/>
      <c r="E18" s="40"/>
      <c r="F18" s="40"/>
      <c r="G18" s="40"/>
      <c r="H18" s="40"/>
      <c r="I18" s="40"/>
      <c r="J18" s="40"/>
    </row>
    <row r="19" spans="2:10" ht="15.75" x14ac:dyDescent="0.25">
      <c r="B19" s="40"/>
      <c r="C19" s="140" t="s">
        <v>146</v>
      </c>
      <c r="D19" s="140"/>
      <c r="E19" s="140"/>
      <c r="F19" s="140"/>
      <c r="G19" s="140"/>
      <c r="H19" s="140"/>
      <c r="I19" s="40"/>
      <c r="J19" s="40"/>
    </row>
    <row r="20" spans="2:10" ht="15.75" x14ac:dyDescent="0.25">
      <c r="B20" s="40"/>
      <c r="C20" s="89"/>
      <c r="D20" s="89"/>
      <c r="E20" s="89"/>
      <c r="F20" s="89"/>
      <c r="G20" s="89"/>
      <c r="H20" s="40"/>
      <c r="I20" s="40"/>
      <c r="J20" s="40"/>
    </row>
    <row r="21" spans="2:10" ht="47.25" customHeight="1" x14ac:dyDescent="0.25">
      <c r="B21" s="40"/>
      <c r="C21" s="182" t="s">
        <v>147</v>
      </c>
      <c r="D21" s="182"/>
      <c r="E21" s="182"/>
      <c r="F21" s="182"/>
      <c r="G21" s="182"/>
      <c r="H21" s="182"/>
      <c r="I21" s="182"/>
      <c r="J21" s="182"/>
    </row>
    <row r="22" spans="2:10" ht="15.75" x14ac:dyDescent="0.25">
      <c r="B22" s="40"/>
      <c r="C22" s="106"/>
      <c r="D22" s="107"/>
      <c r="E22" s="107"/>
      <c r="F22" s="107"/>
      <c r="G22" s="107"/>
      <c r="H22" s="107"/>
      <c r="I22" s="107"/>
      <c r="J22" s="40"/>
    </row>
    <row r="23" spans="2:10" ht="31.5" x14ac:dyDescent="0.25">
      <c r="B23" s="108"/>
      <c r="C23" s="109"/>
      <c r="D23" s="25" t="s">
        <v>12</v>
      </c>
      <c r="E23" s="25" t="s">
        <v>148</v>
      </c>
      <c r="F23" s="25" t="s">
        <v>10</v>
      </c>
      <c r="G23" s="183" t="s">
        <v>149</v>
      </c>
      <c r="H23" s="185" t="s">
        <v>150</v>
      </c>
      <c r="I23" s="25" t="s">
        <v>151</v>
      </c>
      <c r="J23" s="25" t="s">
        <v>152</v>
      </c>
    </row>
    <row r="24" spans="2:10" ht="15.75" x14ac:dyDescent="0.25">
      <c r="B24" s="108"/>
      <c r="C24" s="109" t="s">
        <v>153</v>
      </c>
      <c r="D24" s="26"/>
      <c r="E24" s="26"/>
      <c r="F24" s="26"/>
      <c r="G24" s="184"/>
      <c r="H24" s="186"/>
      <c r="I24" s="27">
        <f t="shared" ref="I24:I28" si="0">F24+E24+D24</f>
        <v>0</v>
      </c>
      <c r="J24" s="187" t="e">
        <f>I29/3/D14</f>
        <v>#DIV/0!</v>
      </c>
    </row>
    <row r="25" spans="2:10" ht="15.75" x14ac:dyDescent="0.25">
      <c r="B25" s="108"/>
      <c r="C25" s="109" t="s">
        <v>154</v>
      </c>
      <c r="D25" s="26"/>
      <c r="E25" s="26"/>
      <c r="F25" s="26"/>
      <c r="G25" s="184"/>
      <c r="H25" s="186"/>
      <c r="I25" s="27">
        <f t="shared" si="0"/>
        <v>0</v>
      </c>
      <c r="J25" s="188"/>
    </row>
    <row r="26" spans="2:10" ht="15.75" x14ac:dyDescent="0.25">
      <c r="B26" s="108"/>
      <c r="C26" s="109" t="s">
        <v>155</v>
      </c>
      <c r="D26" s="26"/>
      <c r="E26" s="26"/>
      <c r="F26" s="26"/>
      <c r="G26" s="184"/>
      <c r="H26" s="186"/>
      <c r="I26" s="27">
        <f t="shared" si="0"/>
        <v>0</v>
      </c>
      <c r="J26" s="188"/>
    </row>
    <row r="27" spans="2:10" ht="15.75" x14ac:dyDescent="0.25">
      <c r="B27" s="108"/>
      <c r="C27" s="109" t="s">
        <v>156</v>
      </c>
      <c r="D27" s="26"/>
      <c r="E27" s="26"/>
      <c r="F27" s="26"/>
      <c r="G27" s="184"/>
      <c r="H27" s="186"/>
      <c r="I27" s="27">
        <f t="shared" si="0"/>
        <v>0</v>
      </c>
      <c r="J27" s="188"/>
    </row>
    <row r="28" spans="2:10" ht="31.5" x14ac:dyDescent="0.25">
      <c r="B28" s="108"/>
      <c r="C28" s="109" t="s">
        <v>157</v>
      </c>
      <c r="D28" s="26"/>
      <c r="E28" s="26"/>
      <c r="F28" s="26"/>
      <c r="G28" s="184"/>
      <c r="H28" s="186"/>
      <c r="I28" s="27">
        <f t="shared" si="0"/>
        <v>0</v>
      </c>
      <c r="J28" s="188"/>
    </row>
    <row r="29" spans="2:10" ht="15.75" x14ac:dyDescent="0.25">
      <c r="B29" s="108"/>
      <c r="C29" s="109" t="s">
        <v>158</v>
      </c>
      <c r="D29" s="27">
        <f>SUM(D24:D28)</f>
        <v>0</v>
      </c>
      <c r="E29" s="27">
        <f>SUM(E24:E28)</f>
        <v>0</v>
      </c>
      <c r="F29" s="27">
        <f>SUM(F24:F28)</f>
        <v>0</v>
      </c>
      <c r="G29" s="184"/>
      <c r="H29" s="186"/>
      <c r="I29" s="27">
        <f>SUM(I24:I28)</f>
        <v>0</v>
      </c>
      <c r="J29" s="188"/>
    </row>
    <row r="30" spans="2:10" ht="15.75" x14ac:dyDescent="0.25">
      <c r="B30" s="40"/>
      <c r="C30" s="113"/>
      <c r="D30" s="114"/>
      <c r="E30" s="114"/>
      <c r="F30" s="114"/>
      <c r="G30" s="114"/>
      <c r="H30" s="114"/>
      <c r="I30" s="114"/>
      <c r="J30" s="40"/>
    </row>
    <row r="31" spans="2:10" ht="15.75" x14ac:dyDescent="0.25">
      <c r="B31" s="40"/>
      <c r="C31" s="62"/>
      <c r="D31" s="40"/>
      <c r="E31" s="40"/>
      <c r="F31" s="40"/>
      <c r="G31" s="40"/>
      <c r="H31" s="40"/>
      <c r="I31" s="40"/>
      <c r="J31" s="40"/>
    </row>
    <row r="32" spans="2:10" ht="15.75" x14ac:dyDescent="0.25">
      <c r="B32" s="40"/>
      <c r="C32" s="115" t="s">
        <v>159</v>
      </c>
      <c r="D32" s="116" t="s">
        <v>160</v>
      </c>
      <c r="E32" s="117" t="s">
        <v>161</v>
      </c>
      <c r="F32" s="180" t="s">
        <v>162</v>
      </c>
      <c r="G32" s="180"/>
      <c r="H32" s="180"/>
      <c r="I32" s="180"/>
      <c r="J32" s="40"/>
    </row>
    <row r="33" spans="2:10" ht="15.75" x14ac:dyDescent="0.25">
      <c r="B33" s="40"/>
      <c r="C33" s="118" t="e">
        <f>J24</f>
        <v>#DIV/0!</v>
      </c>
      <c r="D33" s="119"/>
      <c r="E33" s="28">
        <f>D6</f>
        <v>17424</v>
      </c>
      <c r="F33" s="180"/>
      <c r="G33" s="180"/>
      <c r="H33" s="180"/>
      <c r="I33" s="180"/>
      <c r="J33" s="40"/>
    </row>
    <row r="34" spans="2:10" ht="15.75" x14ac:dyDescent="0.25">
      <c r="B34" s="40"/>
      <c r="C34" s="62"/>
      <c r="D34" s="40"/>
      <c r="E34" s="40"/>
      <c r="F34" s="40"/>
      <c r="G34" s="40"/>
      <c r="H34" s="40"/>
      <c r="I34" s="40"/>
      <c r="J34" s="40"/>
    </row>
    <row r="35" spans="2:10" ht="15.75" x14ac:dyDescent="0.25">
      <c r="B35" s="40"/>
      <c r="C35" s="62"/>
      <c r="D35" s="40"/>
      <c r="E35" s="40"/>
      <c r="F35" s="40"/>
      <c r="G35" s="40"/>
      <c r="H35" s="40"/>
      <c r="I35" s="40"/>
      <c r="J35" s="40"/>
    </row>
    <row r="36" spans="2:10" ht="15.75" x14ac:dyDescent="0.25">
      <c r="C36" s="181" t="s">
        <v>163</v>
      </c>
      <c r="D36" s="181"/>
      <c r="E36" s="181"/>
      <c r="F36" s="181"/>
      <c r="G36" s="181"/>
      <c r="H36" s="181"/>
      <c r="I36" s="120" t="e">
        <f>Приложение!AA69</f>
        <v>#DIV/0!</v>
      </c>
    </row>
    <row r="37" spans="2:10" ht="15.75" x14ac:dyDescent="0.25">
      <c r="C37" s="181" t="s">
        <v>164</v>
      </c>
      <c r="D37" s="181"/>
      <c r="E37" s="181"/>
      <c r="F37" s="181"/>
      <c r="G37" s="181"/>
      <c r="H37" s="181"/>
      <c r="I37" s="120">
        <f>I29/3</f>
        <v>0</v>
      </c>
    </row>
    <row r="38" spans="2:10" ht="15.75" x14ac:dyDescent="0.25">
      <c r="C38" s="181" t="s">
        <v>165</v>
      </c>
      <c r="D38" s="181"/>
      <c r="E38" s="181"/>
      <c r="F38" s="181"/>
      <c r="G38" s="181"/>
      <c r="H38" s="181"/>
      <c r="I38" s="120" t="e">
        <f>I36+I37</f>
        <v>#DIV/0!</v>
      </c>
    </row>
    <row r="39" spans="2:10" ht="15.75" x14ac:dyDescent="0.25">
      <c r="C39" s="181" t="s">
        <v>166</v>
      </c>
      <c r="D39" s="181"/>
      <c r="E39" s="181"/>
      <c r="F39" s="181"/>
      <c r="G39" s="181"/>
      <c r="H39" s="181"/>
      <c r="I39" s="120" t="e">
        <f>I38/D14</f>
        <v>#DIV/0!</v>
      </c>
      <c r="J39" s="44" t="s">
        <v>48</v>
      </c>
    </row>
    <row r="43" spans="2:10" ht="15.75" x14ac:dyDescent="0.25">
      <c r="C43" s="121" t="s">
        <v>167</v>
      </c>
      <c r="D43" s="116" t="s">
        <v>168</v>
      </c>
      <c r="E43" s="122" t="s">
        <v>161</v>
      </c>
      <c r="F43" s="180" t="s">
        <v>169</v>
      </c>
      <c r="G43" s="180"/>
      <c r="H43" s="180"/>
      <c r="I43" s="180"/>
    </row>
    <row r="44" spans="2:10" ht="15.75" x14ac:dyDescent="0.25">
      <c r="C44" s="123" t="e">
        <f>I39</f>
        <v>#DIV/0!</v>
      </c>
      <c r="D44" s="124"/>
      <c r="E44" s="28">
        <f>D6</f>
        <v>17424</v>
      </c>
      <c r="F44" s="180"/>
      <c r="G44" s="180"/>
      <c r="H44" s="180"/>
      <c r="I44" s="180"/>
    </row>
  </sheetData>
  <mergeCells count="16">
    <mergeCell ref="C2:I2"/>
    <mergeCell ref="C4:D4"/>
    <mergeCell ref="F5:I7"/>
    <mergeCell ref="C8:F8"/>
    <mergeCell ref="C17:I17"/>
    <mergeCell ref="C21:J21"/>
    <mergeCell ref="G23:G29"/>
    <mergeCell ref="H23:H29"/>
    <mergeCell ref="J24:J29"/>
    <mergeCell ref="C19:H19"/>
    <mergeCell ref="F43:I44"/>
    <mergeCell ref="F32:I33"/>
    <mergeCell ref="C36:H36"/>
    <mergeCell ref="C37:H37"/>
    <mergeCell ref="C38:H38"/>
    <mergeCell ref="C39:H39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</vt:lpstr>
      <vt:lpstr>таб.1</vt:lpstr>
      <vt:lpstr>таб.4</vt:lpstr>
      <vt:lpstr>СДД</vt:lpstr>
    </vt:vector>
  </TitlesOfParts>
  <Company>Администрация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Тельнова Марина Владимировна</dc:creator>
  <cp:lastModifiedBy>Богданова Яна Вячеславовна</cp:lastModifiedBy>
  <cp:revision>22</cp:revision>
  <dcterms:created xsi:type="dcterms:W3CDTF">2022-03-21T12:40:02Z</dcterms:created>
  <dcterms:modified xsi:type="dcterms:W3CDTF">2026-03-25T12:42:18Z</dcterms:modified>
</cp:coreProperties>
</file>